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Бытовая химия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2" i="2" l="1"/>
  <c r="U108" i="2" l="1"/>
  <c r="U20" i="2"/>
  <c r="E111" i="2"/>
  <c r="E112" i="2" s="1"/>
  <c r="D111" i="2"/>
  <c r="D112" i="2" s="1"/>
  <c r="C111" i="2"/>
  <c r="C112" i="2" s="1"/>
  <c r="B111" i="2"/>
  <c r="B112" i="2" s="1"/>
  <c r="U101" i="2"/>
  <c r="V101" i="2" s="1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T112" i="2" s="1"/>
  <c r="U109" i="2"/>
  <c r="U110" i="2"/>
  <c r="U57" i="2" l="1"/>
  <c r="U107" i="2" l="1"/>
  <c r="U4" i="2"/>
  <c r="U3" i="2"/>
  <c r="U106" i="2" l="1"/>
  <c r="H112" i="2"/>
  <c r="O112" i="2"/>
  <c r="P112" i="2"/>
  <c r="Q112" i="2"/>
  <c r="R112" i="2"/>
  <c r="S112" i="2"/>
  <c r="U5" i="2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V111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2" i="2"/>
  <c r="U103" i="2"/>
  <c r="U104" i="2"/>
  <c r="U105" i="2"/>
  <c r="U111" i="2" l="1"/>
  <c r="F112" i="2"/>
  <c r="G112" i="2"/>
  <c r="I112" i="2"/>
  <c r="J112" i="2"/>
  <c r="K112" i="2"/>
  <c r="L112" i="2"/>
  <c r="M112" i="2"/>
  <c r="N112" i="2"/>
  <c r="U112" i="2" l="1"/>
</calcChain>
</file>

<file path=xl/comments1.xml><?xml version="1.0" encoding="utf-8"?>
<comments xmlns="http://schemas.openxmlformats.org/spreadsheetml/2006/main">
  <authors>
    <author>Автор</author>
  </authors>
  <commentList>
    <comment ref="V4" authorId="0" shapeId="0">
      <text>
        <r>
          <rPr>
            <sz val="9"/>
            <color indexed="81"/>
            <rFont val="Tahoma"/>
            <family val="2"/>
            <charset val="204"/>
          </rPr>
          <t>Сумма с учетом дачи</t>
        </r>
      </text>
    </comment>
  </commentList>
</comments>
</file>

<file path=xl/sharedStrings.xml><?xml version="1.0" encoding="utf-8"?>
<sst xmlns="http://schemas.openxmlformats.org/spreadsheetml/2006/main" count="32" uniqueCount="31">
  <si>
    <t>Сумма</t>
  </si>
  <si>
    <t>Сода кальцинированная (уп. 0,8 кг)</t>
  </si>
  <si>
    <t>Жавель Солид, (уп. 320 таб)</t>
  </si>
  <si>
    <t>Ника-2, 1 л.</t>
  </si>
  <si>
    <t>Мыло туалетное, шт</t>
  </si>
  <si>
    <t>Выделено на ОУ</t>
  </si>
  <si>
    <t>№ ГБДОУ</t>
  </si>
  <si>
    <t>Средство для сантехники, шт</t>
  </si>
  <si>
    <t>Чистящее средство (Пемолюкс), шт</t>
  </si>
  <si>
    <t>Контакты организатора</t>
  </si>
  <si>
    <t>Викторова Юлия Алексеевна</t>
  </si>
  <si>
    <t>tupulia@mail.ru</t>
  </si>
  <si>
    <t>Моющее универсальное, 1 л. (Прогресс)</t>
  </si>
  <si>
    <t>8(981)711-5123; 618-78-92</t>
  </si>
  <si>
    <t>Средство для стекол</t>
  </si>
  <si>
    <t>Освежитель воздуха</t>
  </si>
  <si>
    <t>Средство для мытья детской посуды, шт</t>
  </si>
  <si>
    <t>Мыло жидкое, 500 мл</t>
  </si>
  <si>
    <t>Мыло хозяйственное 72% 200 г в упаковке, шт</t>
  </si>
  <si>
    <t>Таблетки для ПММ Ушастый Нянь (уп. 20 таб.)</t>
  </si>
  <si>
    <t>Таблетки для ПММ (уп. 60 таб)</t>
  </si>
  <si>
    <t>Реагент антигололедный (мешок 20 кг.)</t>
  </si>
  <si>
    <t>Отбеливатель порошок БОС 600 г</t>
  </si>
  <si>
    <t>Чистящее средство для плит (Адриэль)</t>
  </si>
  <si>
    <t>Отбеливатель для белья Белизна, 1л.</t>
  </si>
  <si>
    <t>Кондиционер для белья 5 л.</t>
  </si>
  <si>
    <t>ГБДОУ № 111</t>
  </si>
  <si>
    <t>18 ш/и</t>
  </si>
  <si>
    <t>31 ш/и</t>
  </si>
  <si>
    <t>22 ш/и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</si>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</sst>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\ _₽_-;\-* #,##0.00\ _₽_-;_-* \-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u/>
      <sz val="11"/>
      <color indexed="30"/>
      <name val="Calibri"/>
      <family val="2"/>
      <charset val="1"/>
    </font>
    <font>
      <sz val="10"/>
      <color theme="1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64" fontId="11" fillId="0" borderId="0"/>
    <xf numFmtId="0" fontId="12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2" borderId="0" xfId="0" applyNumberFormat="1" applyFont="1" applyFill="1" applyBorder="1"/>
    <xf numFmtId="0" fontId="7" fillId="2" borderId="0" xfId="2" applyNumberFormat="1" applyFont="1" applyFill="1" applyBorder="1"/>
    <xf numFmtId="0" fontId="1" fillId="2" borderId="0" xfId="0" applyFont="1" applyFill="1" applyAlignment="1">
      <alignment horizontal="center" wrapText="1"/>
    </xf>
    <xf numFmtId="43" fontId="2" fillId="0" borderId="6" xfId="1" applyFont="1" applyBorder="1"/>
    <xf numFmtId="43" fontId="2" fillId="2" borderId="3" xfId="1" applyFont="1" applyFill="1" applyBorder="1"/>
    <xf numFmtId="43" fontId="2" fillId="0" borderId="3" xfId="1" applyFont="1" applyBorder="1"/>
    <xf numFmtId="43" fontId="0" fillId="0" borderId="0" xfId="1" applyFont="1"/>
    <xf numFmtId="0" fontId="8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3" fontId="13" fillId="0" borderId="0" xfId="0" applyNumberFormat="1" applyFont="1" applyAlignment="1">
      <alignment horizontal="center" wrapText="1"/>
    </xf>
    <xf numFmtId="43" fontId="2" fillId="0" borderId="0" xfId="1" applyFont="1" applyAlignment="1">
      <alignment horizontal="right"/>
    </xf>
    <xf numFmtId="0" fontId="3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3" fontId="2" fillId="0" borderId="10" xfId="1" applyFont="1" applyBorder="1"/>
    <xf numFmtId="0" fontId="14" fillId="0" borderId="13" xfId="2" applyFont="1" applyBorder="1" applyAlignment="1">
      <alignment horizontal="center" textRotation="90" wrapText="1"/>
    </xf>
    <xf numFmtId="0" fontId="14" fillId="0" borderId="2" xfId="2" applyFont="1" applyBorder="1" applyAlignment="1">
      <alignment horizontal="center" textRotation="90" wrapText="1"/>
    </xf>
    <xf numFmtId="0" fontId="14" fillId="0" borderId="2" xfId="2" applyFont="1" applyFill="1" applyBorder="1" applyAlignment="1">
      <alignment horizontal="center" textRotation="90" wrapText="1"/>
    </xf>
    <xf numFmtId="0" fontId="14" fillId="0" borderId="7" xfId="2" applyFont="1" applyFill="1" applyBorder="1" applyAlignment="1">
      <alignment horizontal="center" textRotation="90" wrapText="1"/>
    </xf>
    <xf numFmtId="43" fontId="2" fillId="3" borderId="1" xfId="1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43" fontId="2" fillId="2" borderId="12" xfId="1" applyFont="1" applyFill="1" applyBorder="1"/>
    <xf numFmtId="0" fontId="3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/>
    <xf numFmtId="0" fontId="2" fillId="0" borderId="1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2" fillId="0" borderId="3" xfId="1" applyFont="1" applyFill="1" applyBorder="1"/>
    <xf numFmtId="0" fontId="8" fillId="0" borderId="1" xfId="0" applyFont="1" applyFill="1" applyBorder="1" applyAlignment="1">
      <alignment horizontal="center" wrapText="1"/>
    </xf>
    <xf numFmtId="43" fontId="2" fillId="0" borderId="12" xfId="1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/>
    <xf numFmtId="43" fontId="2" fillId="2" borderId="10" xfId="1" applyFont="1" applyFill="1" applyBorder="1"/>
    <xf numFmtId="0" fontId="2" fillId="0" borderId="16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3" fontId="2" fillId="0" borderId="8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  <xf numFmtId="0" fontId="16" fillId="4" borderId="0" xfId="0" applyFont="1" applyFill="1"/>
    <xf numFmtId="0" fontId="16" fillId="4" borderId="0" xfId="0" applyFont="1" applyFill="1" applyAlignment="1">
      <alignment horizontal="center" wrapText="1"/>
    </xf>
    <xf numFmtId="43" fontId="16" fillId="4" borderId="0" xfId="1" applyFont="1" applyFill="1" applyAlignment="1">
      <alignment horizontal="center" wrapText="1"/>
    </xf>
    <xf numFmtId="43" fontId="17" fillId="4" borderId="0" xfId="1" applyFont="1" applyFill="1"/>
    <xf numFmtId="43" fontId="16" fillId="4" borderId="0" xfId="0" applyNumberFormat="1" applyFont="1" applyFill="1" applyAlignment="1">
      <alignment horizontal="center" wrapText="1"/>
    </xf>
    <xf numFmtId="43" fontId="16" fillId="4" borderId="0" xfId="1" applyFont="1" applyFill="1" applyAlignment="1">
      <alignment horizontal="right"/>
    </xf>
    <xf numFmtId="43" fontId="16" fillId="4" borderId="0" xfId="1" applyFont="1" applyFill="1"/>
  </cellXfs>
  <cellStyles count="51">
    <cellStyle name="Excel Built-in Normal" xfId="28"/>
    <cellStyle name="Гиперссылка" xfId="2" builtinId="8"/>
    <cellStyle name="Гиперссылка 2" xfId="27"/>
    <cellStyle name="Обычный" xfId="0" builtinId="0"/>
    <cellStyle name="Обычный 2" xfId="25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6"/>
    <cellStyle name="Финансовый 25" xfId="29"/>
    <cellStyle name="Финансовый 26" xfId="30"/>
    <cellStyle name="Финансовый 27" xfId="31"/>
    <cellStyle name="Финансовый 28" xfId="32"/>
    <cellStyle name="Финансовый 29" xfId="33"/>
    <cellStyle name="Финансовый 3" xfId="4"/>
    <cellStyle name="Финансовый 30" xfId="34"/>
    <cellStyle name="Финансовый 31" xfId="35"/>
    <cellStyle name="Финансовый 32" xfId="36"/>
    <cellStyle name="Финансовый 33" xfId="37"/>
    <cellStyle name="Финансовый 34" xfId="38"/>
    <cellStyle name="Финансовый 35" xfId="39"/>
    <cellStyle name="Финансовый 36" xfId="40"/>
    <cellStyle name="Финансовый 37" xfId="41"/>
    <cellStyle name="Финансовый 38" xfId="42"/>
    <cellStyle name="Финансовый 39" xfId="43"/>
    <cellStyle name="Финансовый 4" xfId="5"/>
    <cellStyle name="Финансовый 40" xfId="44"/>
    <cellStyle name="Финансовый 41" xfId="45"/>
    <cellStyle name="Финансовый 42" xfId="46"/>
    <cellStyle name="Финансовый 43" xfId="47"/>
    <cellStyle name="Финансовый 44" xfId="48"/>
    <cellStyle name="Финансовый 45" xfId="49"/>
    <cellStyle name="Финансовый 46" xfId="50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fficemag.ru/catalog/goods/603069/?sphrase_id=33426059" TargetMode="External"/><Relationship Id="rId13" Type="http://schemas.openxmlformats.org/officeDocument/2006/relationships/hyperlink" Target="https://www.officemag.ru/catalog/goods/601596/?sphrase_id=33426271" TargetMode="External"/><Relationship Id="rId18" Type="http://schemas.openxmlformats.org/officeDocument/2006/relationships/hyperlink" Target="https://www.komus.ru/katalog/khozyajstvennye-tovary/bytovaya-khimiya/osvezhiteli-vozdukha/aerozolnye-osvezhiteli-vozdukha/osvezhitel-vozdukha-lis-morskoj-priboj-300-ml/p/510250/" TargetMode="External"/><Relationship Id="rId3" Type="http://schemas.openxmlformats.org/officeDocument/2006/relationships/hyperlink" Target="https://www.komus.ru/katalog/khozyajstvennye-tovary/bytovaya-khimiya/chistyashhie-i-moyushhie-sredstva/sredstva-dlya-santekhniki-i-dezinfektsii/sredstvo-dlya-santekhniki-sanoks-0-75-kg/p/132669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officemag.ru/catalog/goods/602372/?sphrase_id=33426042" TargetMode="External"/><Relationship Id="rId12" Type="http://schemas.openxmlformats.org/officeDocument/2006/relationships/hyperlink" Target="https://www.komus.ru/katalog/khozyajstvennye-tovary/professionalnaya-khimiya/professionalnye-sredstva-dlya-dezinfektsii-i-antiseptiki/nika-2-1-kg-dezinf-sredstvo-s-moyushhim-effektom/p/236923/" TargetMode="External"/><Relationship Id="rId17" Type="http://schemas.openxmlformats.org/officeDocument/2006/relationships/hyperlink" Target="https://www.komus.ru/katalog/khozyajstvennye-tovary/bytovaya-khimiya/stiralnye-poroshki-i-konditsionery/otbelivateli-i-pyatnovyvoditeli/otbelivatel-bos-plyus-600-g/p/373793/" TargetMode="External"/><Relationship Id="rId2" Type="http://schemas.openxmlformats.org/officeDocument/2006/relationships/hyperlink" Target="https://www.officemag.ru/catalog/goods/600906/?sphrase_id=33423274" TargetMode="External"/><Relationship Id="rId16" Type="http://schemas.openxmlformats.org/officeDocument/2006/relationships/hyperlink" Target="https://www.komus.ru/katalog/khozyajstvennye-tovary/bytovaya-khimiya/stiralnye-poroshki-i-konditsionery/otbelivateli-i-pyatnovyvoditeli/otbelivatel-belizna-1-l/p/139669/" TargetMode="External"/><Relationship Id="rId20" Type="http://schemas.openxmlformats.org/officeDocument/2006/relationships/hyperlink" Target="https://www.komus.ru/katalog/khozyajstvennye-tovary/bytovaya-khimiya/sredstva-dlya-kukhni/sredstva-dlya-kukhni/sredstvo-dlya-chistki-plit-adriel-0-5-l/p/291556/" TargetMode="External"/><Relationship Id="rId1" Type="http://schemas.openxmlformats.org/officeDocument/2006/relationships/hyperlink" Target="mailto:tupulia@mail.ru" TargetMode="External"/><Relationship Id="rId6" Type="http://schemas.openxmlformats.org/officeDocument/2006/relationships/hyperlink" Target="https://www.officemag.ru/catalog/goods/603095/?sphrase_id=33424102" TargetMode="External"/><Relationship Id="rId11" Type="http://schemas.openxmlformats.org/officeDocument/2006/relationships/hyperlink" Target="https://www.komus.ru/katalog/khozyajstvennye-tovary/bytovaya-khimiya/chistyashhie-i-moyushhie-sredstva/universalnye-chistyashhie-sredstva/soda-kaltsinirovannaya-universalnaya-0-8-kg/p/715779/" TargetMode="External"/><Relationship Id="rId5" Type="http://schemas.openxmlformats.org/officeDocument/2006/relationships/hyperlink" Target="https://www.komus.ru/katalog/khozyajstvennye-tovary/mylo/mylo-kuskovoe/mylo-tualetnoe-detskoe-aistenok-s-ekstraktami-romashki-i-lipy-70-g/p/452354/" TargetMode="External"/><Relationship Id="rId15" Type="http://schemas.openxmlformats.org/officeDocument/2006/relationships/hyperlink" Target="https://www.officemag.ru/catalog/goods/601609/?sphrase_id=33426498" TargetMode="External"/><Relationship Id="rId23" Type="http://schemas.openxmlformats.org/officeDocument/2006/relationships/comments" Target="../comments1.xml"/><Relationship Id="rId10" Type="http://schemas.openxmlformats.org/officeDocument/2006/relationships/hyperlink" Target="https://www.komus.ru/katalog/khozyajstvennye-tovary/bytovaya-khimiya/chistyashhie-i-moyushhie-sredstva/universalnye-chistyashhie-sredstva/chistyashhee-sredstvo-universalnoe-progress-1-l/p/520334/" TargetMode="External"/><Relationship Id="rId19" Type="http://schemas.openxmlformats.org/officeDocument/2006/relationships/hyperlink" Target="https://www.komus.ru/katalog/khozyajstvennye-tovary/bytovaya-khimiya/stiralnye-poroshki-i-konditsionery/konditsionery-dlya-belya/konditsioner-dlya-belya-help-alpijskaya-svezhest-5-l/p/219410/" TargetMode="External"/><Relationship Id="rId4" Type="http://schemas.openxmlformats.org/officeDocument/2006/relationships/hyperlink" Target="https://www.officemag.ru/catalog/goods/601895/" TargetMode="External"/><Relationship Id="rId9" Type="http://schemas.openxmlformats.org/officeDocument/2006/relationships/hyperlink" Target="https://www.officemag.ru/catalog/goods/604642/?sphrase_id=33426059" TargetMode="External"/><Relationship Id="rId14" Type="http://schemas.openxmlformats.org/officeDocument/2006/relationships/hyperlink" Target="https://www.officemag.ru/catalog/goods/602024/?sphrase_id=33426282" TargetMode="External"/><Relationship Id="rId2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U73" sqref="U73"/>
    </sheetView>
  </sheetViews>
  <sheetFormatPr defaultRowHeight="15" x14ac:dyDescent="0.25"/>
  <cols>
    <col min="1" max="1" width="12.5703125" customWidth="1"/>
    <col min="2" max="2" width="15.7109375" style="1" customWidth="1"/>
    <col min="3" max="3" width="13.7109375" style="1" customWidth="1"/>
    <col min="4" max="4" width="13.42578125" style="1" customWidth="1"/>
    <col min="5" max="6" width="14" style="1" customWidth="1"/>
    <col min="7" max="7" width="12.85546875" style="1" customWidth="1"/>
    <col min="8" max="8" width="12.42578125" style="1" customWidth="1"/>
    <col min="9" max="9" width="12.7109375" style="1" customWidth="1"/>
    <col min="10" max="10" width="13.42578125" style="1" customWidth="1"/>
    <col min="11" max="11" width="12.28515625" style="1" customWidth="1"/>
    <col min="12" max="12" width="13.85546875" style="1" customWidth="1"/>
    <col min="13" max="13" width="13.42578125" style="1" customWidth="1"/>
    <col min="14" max="14" width="13.28515625" style="1" customWidth="1"/>
    <col min="15" max="15" width="12.5703125" style="1" customWidth="1"/>
    <col min="16" max="16" width="13.85546875" style="1" customWidth="1"/>
    <col min="17" max="17" width="13.5703125" style="1" customWidth="1"/>
    <col min="18" max="18" width="13.42578125" style="1" customWidth="1"/>
    <col min="19" max="19" width="12.85546875" style="1" customWidth="1"/>
    <col min="20" max="20" width="13" style="1" customWidth="1"/>
    <col min="21" max="21" width="18.28515625" style="9" customWidth="1"/>
    <col min="22" max="22" width="18.42578125" style="9" bestFit="1" customWidth="1"/>
  </cols>
  <sheetData>
    <row r="1" spans="1:22" s="2" customFormat="1" ht="193.5" customHeight="1" x14ac:dyDescent="0.25">
      <c r="A1" s="38" t="s">
        <v>6</v>
      </c>
      <c r="B1" s="18" t="s">
        <v>16</v>
      </c>
      <c r="C1" s="19" t="s">
        <v>7</v>
      </c>
      <c r="D1" s="19" t="s">
        <v>8</v>
      </c>
      <c r="E1" s="19" t="s">
        <v>4</v>
      </c>
      <c r="F1" s="19" t="s">
        <v>17</v>
      </c>
      <c r="G1" s="19" t="s">
        <v>18</v>
      </c>
      <c r="H1" s="19" t="s">
        <v>19</v>
      </c>
      <c r="I1" s="19" t="s">
        <v>20</v>
      </c>
      <c r="J1" s="19" t="s">
        <v>12</v>
      </c>
      <c r="K1" s="19" t="s">
        <v>1</v>
      </c>
      <c r="L1" s="19" t="s">
        <v>2</v>
      </c>
      <c r="M1" s="20" t="s">
        <v>3</v>
      </c>
      <c r="N1" s="21" t="s">
        <v>21</v>
      </c>
      <c r="O1" s="21" t="s">
        <v>14</v>
      </c>
      <c r="P1" s="21" t="s">
        <v>24</v>
      </c>
      <c r="Q1" s="21" t="s">
        <v>22</v>
      </c>
      <c r="R1" s="21" t="s">
        <v>15</v>
      </c>
      <c r="S1" s="21" t="s">
        <v>25</v>
      </c>
      <c r="T1" s="21" t="s">
        <v>23</v>
      </c>
      <c r="U1" s="40" t="s">
        <v>0</v>
      </c>
      <c r="V1" s="42" t="s">
        <v>5</v>
      </c>
    </row>
    <row r="2" spans="1:22" ht="16.5" thickBot="1" x14ac:dyDescent="0.3">
      <c r="A2" s="39"/>
      <c r="B2" s="22">
        <v>100</v>
      </c>
      <c r="C2" s="22">
        <v>50</v>
      </c>
      <c r="D2" s="22">
        <v>40</v>
      </c>
      <c r="E2" s="22">
        <v>15</v>
      </c>
      <c r="F2" s="22">
        <v>53</v>
      </c>
      <c r="G2" s="22">
        <v>13</v>
      </c>
      <c r="H2" s="22">
        <v>310</v>
      </c>
      <c r="I2" s="22">
        <v>370</v>
      </c>
      <c r="J2" s="22">
        <v>39</v>
      </c>
      <c r="K2" s="22">
        <v>30.7</v>
      </c>
      <c r="L2" s="22">
        <v>680</v>
      </c>
      <c r="M2" s="22">
        <v>128</v>
      </c>
      <c r="N2" s="22">
        <v>552</v>
      </c>
      <c r="O2" s="22">
        <v>45</v>
      </c>
      <c r="P2" s="22">
        <v>33</v>
      </c>
      <c r="Q2" s="22">
        <v>101</v>
      </c>
      <c r="R2" s="22">
        <v>40</v>
      </c>
      <c r="S2" s="22">
        <v>250</v>
      </c>
      <c r="T2" s="22">
        <v>93.5</v>
      </c>
      <c r="U2" s="41"/>
      <c r="V2" s="43"/>
    </row>
    <row r="3" spans="1:22" ht="18.75" x14ac:dyDescent="0.25">
      <c r="A3" s="15">
        <v>1</v>
      </c>
      <c r="B3" s="11">
        <v>300</v>
      </c>
      <c r="C3" s="11">
        <v>200</v>
      </c>
      <c r="D3" s="11">
        <v>100</v>
      </c>
      <c r="E3" s="11">
        <v>600</v>
      </c>
      <c r="F3" s="11">
        <v>50</v>
      </c>
      <c r="G3" s="11">
        <v>500</v>
      </c>
      <c r="H3" s="11">
        <v>100</v>
      </c>
      <c r="I3" s="11">
        <v>0</v>
      </c>
      <c r="J3" s="11">
        <v>20</v>
      </c>
      <c r="K3" s="11">
        <v>100</v>
      </c>
      <c r="L3" s="11">
        <v>20</v>
      </c>
      <c r="M3" s="11">
        <v>2</v>
      </c>
      <c r="N3" s="11">
        <v>0</v>
      </c>
      <c r="O3" s="11">
        <v>60</v>
      </c>
      <c r="P3" s="11">
        <v>40</v>
      </c>
      <c r="Q3" s="11">
        <v>100</v>
      </c>
      <c r="R3" s="11">
        <v>10</v>
      </c>
      <c r="S3" s="11">
        <v>2</v>
      </c>
      <c r="T3" s="11">
        <v>80</v>
      </c>
      <c r="U3" s="17">
        <f t="shared" ref="U3:U34" si="0">SUMPRODUCT($B$2:$T$2,B3:T3)</f>
        <v>133356</v>
      </c>
      <c r="V3" s="6">
        <v>133200</v>
      </c>
    </row>
    <row r="4" spans="1:22" ht="18.75" x14ac:dyDescent="0.25">
      <c r="A4" s="16">
        <v>3</v>
      </c>
      <c r="B4" s="12">
        <v>150</v>
      </c>
      <c r="C4" s="12">
        <v>150</v>
      </c>
      <c r="D4" s="12">
        <v>150</v>
      </c>
      <c r="E4" s="12">
        <v>300</v>
      </c>
      <c r="F4" s="12">
        <v>120</v>
      </c>
      <c r="G4" s="12">
        <v>320</v>
      </c>
      <c r="H4" s="12">
        <v>0</v>
      </c>
      <c r="I4" s="12">
        <v>0</v>
      </c>
      <c r="J4" s="12">
        <v>150</v>
      </c>
      <c r="K4" s="12">
        <v>50</v>
      </c>
      <c r="L4" s="12">
        <v>20</v>
      </c>
      <c r="M4" s="12">
        <v>0</v>
      </c>
      <c r="N4" s="12">
        <v>35</v>
      </c>
      <c r="O4" s="12">
        <v>45</v>
      </c>
      <c r="P4" s="12">
        <v>65</v>
      </c>
      <c r="Q4" s="12">
        <v>120</v>
      </c>
      <c r="R4" s="12">
        <v>70</v>
      </c>
      <c r="S4" s="12">
        <v>0</v>
      </c>
      <c r="T4" s="12">
        <v>35</v>
      </c>
      <c r="U4" s="35">
        <f t="shared" si="0"/>
        <v>106187.5</v>
      </c>
      <c r="V4" s="7">
        <v>106200</v>
      </c>
    </row>
    <row r="5" spans="1:22" ht="18.75" x14ac:dyDescent="0.25">
      <c r="A5" s="15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7">
        <f t="shared" si="0"/>
        <v>0</v>
      </c>
      <c r="V5" s="8">
        <v>73800</v>
      </c>
    </row>
    <row r="6" spans="1:22" ht="18.75" x14ac:dyDescent="0.25">
      <c r="A6" s="16">
        <v>5</v>
      </c>
      <c r="B6" s="12">
        <v>200</v>
      </c>
      <c r="C6" s="12">
        <v>30</v>
      </c>
      <c r="D6" s="12">
        <v>50</v>
      </c>
      <c r="E6" s="12">
        <v>0</v>
      </c>
      <c r="F6" s="12">
        <v>20</v>
      </c>
      <c r="G6" s="12">
        <v>150</v>
      </c>
      <c r="H6" s="12">
        <v>100</v>
      </c>
      <c r="I6" s="12">
        <v>20</v>
      </c>
      <c r="J6" s="12">
        <v>20</v>
      </c>
      <c r="K6" s="12">
        <v>0</v>
      </c>
      <c r="L6" s="12">
        <v>15</v>
      </c>
      <c r="M6" s="12">
        <v>1</v>
      </c>
      <c r="N6" s="12">
        <v>5</v>
      </c>
      <c r="O6" s="12">
        <v>50</v>
      </c>
      <c r="P6" s="12">
        <v>20</v>
      </c>
      <c r="Q6" s="12">
        <v>50</v>
      </c>
      <c r="R6" s="12">
        <v>30</v>
      </c>
      <c r="S6" s="12">
        <v>10</v>
      </c>
      <c r="T6" s="12">
        <v>50</v>
      </c>
      <c r="U6" s="35">
        <f t="shared" si="0"/>
        <v>95113</v>
      </c>
      <c r="V6" s="7">
        <v>95400</v>
      </c>
    </row>
    <row r="7" spans="1:22" ht="18.75" x14ac:dyDescent="0.25">
      <c r="A7" s="15">
        <v>6</v>
      </c>
      <c r="B7" s="11">
        <v>10</v>
      </c>
      <c r="C7" s="11">
        <v>60</v>
      </c>
      <c r="D7" s="11">
        <v>30</v>
      </c>
      <c r="E7" s="11">
        <v>200</v>
      </c>
      <c r="F7" s="11">
        <v>10</v>
      </c>
      <c r="G7" s="11">
        <v>100</v>
      </c>
      <c r="H7" s="11">
        <v>6</v>
      </c>
      <c r="I7" s="11">
        <v>81</v>
      </c>
      <c r="J7" s="11">
        <v>0</v>
      </c>
      <c r="K7" s="11">
        <v>6</v>
      </c>
      <c r="L7" s="11">
        <v>3</v>
      </c>
      <c r="M7" s="11">
        <v>5</v>
      </c>
      <c r="N7" s="11">
        <v>0</v>
      </c>
      <c r="O7" s="11">
        <v>0</v>
      </c>
      <c r="P7" s="11">
        <v>10</v>
      </c>
      <c r="Q7" s="11">
        <v>0</v>
      </c>
      <c r="R7" s="11">
        <v>0</v>
      </c>
      <c r="S7" s="11">
        <v>0</v>
      </c>
      <c r="T7" s="11">
        <v>20</v>
      </c>
      <c r="U7" s="17">
        <f t="shared" si="0"/>
        <v>46924.2</v>
      </c>
      <c r="V7" s="8">
        <v>46800</v>
      </c>
    </row>
    <row r="8" spans="1:22" ht="18.75" x14ac:dyDescent="0.25">
      <c r="A8" s="16">
        <v>10</v>
      </c>
      <c r="B8" s="12">
        <v>80</v>
      </c>
      <c r="C8" s="12">
        <v>60</v>
      </c>
      <c r="D8" s="12">
        <v>100</v>
      </c>
      <c r="E8" s="12">
        <v>240</v>
      </c>
      <c r="F8" s="12">
        <v>20</v>
      </c>
      <c r="G8" s="12">
        <v>176</v>
      </c>
      <c r="H8" s="12">
        <v>0</v>
      </c>
      <c r="I8" s="12">
        <v>0</v>
      </c>
      <c r="J8" s="12">
        <v>135</v>
      </c>
      <c r="K8" s="12">
        <v>10</v>
      </c>
      <c r="L8" s="12">
        <v>1</v>
      </c>
      <c r="M8" s="12">
        <v>6</v>
      </c>
      <c r="N8" s="12">
        <v>1</v>
      </c>
      <c r="O8" s="12">
        <v>20</v>
      </c>
      <c r="P8" s="12">
        <v>0</v>
      </c>
      <c r="Q8" s="12">
        <v>0</v>
      </c>
      <c r="R8" s="12">
        <v>0</v>
      </c>
      <c r="S8" s="12">
        <v>0</v>
      </c>
      <c r="T8" s="12">
        <v>2</v>
      </c>
      <c r="U8" s="35">
        <f t="shared" si="0"/>
        <v>30607</v>
      </c>
      <c r="V8" s="7">
        <v>30600</v>
      </c>
    </row>
    <row r="9" spans="1:22" ht="18.75" x14ac:dyDescent="0.25">
      <c r="A9" s="15">
        <v>11</v>
      </c>
      <c r="B9" s="11">
        <v>311</v>
      </c>
      <c r="C9" s="11">
        <v>120</v>
      </c>
      <c r="D9" s="11">
        <v>0</v>
      </c>
      <c r="E9" s="11">
        <v>351</v>
      </c>
      <c r="F9" s="11">
        <v>0</v>
      </c>
      <c r="G9" s="11">
        <v>180</v>
      </c>
      <c r="H9" s="11">
        <v>0</v>
      </c>
      <c r="I9" s="11">
        <v>0</v>
      </c>
      <c r="J9" s="11">
        <v>70</v>
      </c>
      <c r="K9" s="11">
        <v>0</v>
      </c>
      <c r="L9" s="11">
        <v>8</v>
      </c>
      <c r="M9" s="11">
        <v>4</v>
      </c>
      <c r="N9" s="11">
        <v>5</v>
      </c>
      <c r="O9" s="11">
        <v>0</v>
      </c>
      <c r="P9" s="11">
        <v>48</v>
      </c>
      <c r="Q9" s="11">
        <v>24</v>
      </c>
      <c r="R9" s="11">
        <v>0</v>
      </c>
      <c r="S9" s="11">
        <v>24</v>
      </c>
      <c r="T9" s="11">
        <v>24</v>
      </c>
      <c r="U9" s="17">
        <f t="shared" si="0"/>
        <v>68399</v>
      </c>
      <c r="V9" s="8">
        <v>68400</v>
      </c>
    </row>
    <row r="10" spans="1:22" ht="18.75" x14ac:dyDescent="0.25">
      <c r="A10" s="16">
        <v>12</v>
      </c>
      <c r="B10" s="12">
        <v>30</v>
      </c>
      <c r="C10" s="12">
        <v>370</v>
      </c>
      <c r="D10" s="12">
        <v>252</v>
      </c>
      <c r="E10" s="12">
        <v>253</v>
      </c>
      <c r="F10" s="12">
        <v>100</v>
      </c>
      <c r="G10" s="12">
        <v>80</v>
      </c>
      <c r="H10" s="12">
        <v>0</v>
      </c>
      <c r="I10" s="12">
        <v>31</v>
      </c>
      <c r="J10" s="12">
        <v>100</v>
      </c>
      <c r="K10" s="12">
        <v>5</v>
      </c>
      <c r="L10" s="12">
        <v>4</v>
      </c>
      <c r="M10" s="12">
        <v>5</v>
      </c>
      <c r="N10" s="12">
        <v>3</v>
      </c>
      <c r="O10" s="12">
        <v>15</v>
      </c>
      <c r="P10" s="12">
        <v>51</v>
      </c>
      <c r="Q10" s="12">
        <v>35</v>
      </c>
      <c r="R10" s="12">
        <v>0</v>
      </c>
      <c r="S10" s="12">
        <v>17</v>
      </c>
      <c r="T10" s="12">
        <v>15</v>
      </c>
      <c r="U10" s="35">
        <f t="shared" si="0"/>
        <v>73800</v>
      </c>
      <c r="V10" s="7">
        <v>73800</v>
      </c>
    </row>
    <row r="11" spans="1:22" ht="18.75" x14ac:dyDescent="0.25">
      <c r="A11" s="15">
        <v>14</v>
      </c>
      <c r="B11" s="11">
        <v>100</v>
      </c>
      <c r="C11" s="11">
        <v>100</v>
      </c>
      <c r="D11" s="11">
        <v>100</v>
      </c>
      <c r="E11" s="11">
        <v>250</v>
      </c>
      <c r="F11" s="11">
        <v>0</v>
      </c>
      <c r="G11" s="11">
        <v>250</v>
      </c>
      <c r="H11" s="11">
        <v>0</v>
      </c>
      <c r="I11" s="11">
        <v>108</v>
      </c>
      <c r="J11" s="11">
        <v>36</v>
      </c>
      <c r="K11" s="11">
        <v>0</v>
      </c>
      <c r="L11" s="11">
        <v>0</v>
      </c>
      <c r="M11" s="11">
        <v>2</v>
      </c>
      <c r="N11" s="11">
        <v>0</v>
      </c>
      <c r="O11" s="11">
        <v>10</v>
      </c>
      <c r="P11" s="11">
        <v>20</v>
      </c>
      <c r="Q11" s="11">
        <v>50</v>
      </c>
      <c r="R11" s="11">
        <v>0</v>
      </c>
      <c r="S11" s="11">
        <v>0</v>
      </c>
      <c r="T11" s="11">
        <v>0</v>
      </c>
      <c r="U11" s="17">
        <f t="shared" si="0"/>
        <v>73780</v>
      </c>
      <c r="V11" s="8">
        <v>73800</v>
      </c>
    </row>
    <row r="12" spans="1:22" ht="18.75" x14ac:dyDescent="0.25">
      <c r="A12" s="16">
        <v>15</v>
      </c>
      <c r="B12" s="12">
        <v>60</v>
      </c>
      <c r="C12" s="12">
        <v>90</v>
      </c>
      <c r="D12" s="12">
        <v>80</v>
      </c>
      <c r="E12" s="12">
        <v>160</v>
      </c>
      <c r="F12" s="12">
        <v>4</v>
      </c>
      <c r="G12" s="12">
        <v>100</v>
      </c>
      <c r="H12" s="12">
        <v>10</v>
      </c>
      <c r="I12" s="12">
        <v>2</v>
      </c>
      <c r="J12" s="12">
        <v>100</v>
      </c>
      <c r="K12" s="12">
        <v>13</v>
      </c>
      <c r="L12" s="12">
        <v>2</v>
      </c>
      <c r="M12" s="12">
        <v>4</v>
      </c>
      <c r="N12" s="12">
        <v>0</v>
      </c>
      <c r="O12" s="12">
        <v>0</v>
      </c>
      <c r="P12" s="12">
        <v>140</v>
      </c>
      <c r="Q12" s="12">
        <v>22</v>
      </c>
      <c r="R12" s="12">
        <v>0</v>
      </c>
      <c r="S12" s="12">
        <v>0</v>
      </c>
      <c r="T12" s="12">
        <v>0</v>
      </c>
      <c r="U12" s="35">
        <f t="shared" si="0"/>
        <v>34465.1</v>
      </c>
      <c r="V12" s="7">
        <v>73800</v>
      </c>
    </row>
    <row r="13" spans="1:22" ht="18.75" x14ac:dyDescent="0.25">
      <c r="A13" s="15">
        <v>17</v>
      </c>
      <c r="B13" s="11">
        <v>150</v>
      </c>
      <c r="C13" s="11">
        <v>200</v>
      </c>
      <c r="D13" s="11">
        <v>150</v>
      </c>
      <c r="E13" s="11">
        <v>250</v>
      </c>
      <c r="F13" s="11">
        <v>0</v>
      </c>
      <c r="G13" s="11">
        <v>250</v>
      </c>
      <c r="H13" s="11">
        <v>120</v>
      </c>
      <c r="I13" s="11">
        <v>0</v>
      </c>
      <c r="J13" s="11">
        <v>0</v>
      </c>
      <c r="K13" s="11">
        <v>0</v>
      </c>
      <c r="L13" s="11">
        <v>3</v>
      </c>
      <c r="M13" s="11">
        <v>3</v>
      </c>
      <c r="N13" s="11">
        <v>0</v>
      </c>
      <c r="O13" s="11">
        <v>0</v>
      </c>
      <c r="P13" s="11">
        <v>132</v>
      </c>
      <c r="Q13" s="11">
        <v>0</v>
      </c>
      <c r="R13" s="11">
        <v>0</v>
      </c>
      <c r="S13" s="11">
        <v>0</v>
      </c>
      <c r="T13" s="11">
        <v>28</v>
      </c>
      <c r="U13" s="17">
        <f t="shared" si="0"/>
        <v>84598</v>
      </c>
      <c r="V13" s="8">
        <v>84600</v>
      </c>
    </row>
    <row r="14" spans="1:22" ht="18.75" x14ac:dyDescent="0.25">
      <c r="A14" s="16">
        <v>18</v>
      </c>
      <c r="B14" s="12">
        <v>300</v>
      </c>
      <c r="C14" s="12">
        <v>200</v>
      </c>
      <c r="D14" s="12">
        <v>100</v>
      </c>
      <c r="E14" s="12">
        <v>301</v>
      </c>
      <c r="F14" s="12">
        <v>10</v>
      </c>
      <c r="G14" s="12">
        <v>300</v>
      </c>
      <c r="H14" s="12">
        <v>35</v>
      </c>
      <c r="I14" s="12">
        <v>0</v>
      </c>
      <c r="J14" s="12">
        <v>10</v>
      </c>
      <c r="K14" s="12">
        <v>15</v>
      </c>
      <c r="L14" s="12">
        <v>1</v>
      </c>
      <c r="M14" s="12">
        <v>11</v>
      </c>
      <c r="N14" s="12">
        <v>0</v>
      </c>
      <c r="O14" s="12">
        <v>0</v>
      </c>
      <c r="P14" s="12">
        <v>10</v>
      </c>
      <c r="Q14" s="12">
        <v>0</v>
      </c>
      <c r="R14" s="12">
        <v>10</v>
      </c>
      <c r="S14" s="12">
        <v>0</v>
      </c>
      <c r="T14" s="12">
        <v>10</v>
      </c>
      <c r="U14" s="35">
        <f t="shared" si="0"/>
        <v>68398.5</v>
      </c>
      <c r="V14" s="7">
        <v>68400</v>
      </c>
    </row>
    <row r="15" spans="1:22" ht="18.75" x14ac:dyDescent="0.25">
      <c r="A15" s="15">
        <v>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7">
        <f t="shared" si="0"/>
        <v>0</v>
      </c>
      <c r="V15" s="8">
        <v>30600</v>
      </c>
    </row>
    <row r="16" spans="1:22" ht="18.75" x14ac:dyDescent="0.25">
      <c r="A16" s="16">
        <v>23</v>
      </c>
      <c r="B16" s="12">
        <v>60</v>
      </c>
      <c r="C16" s="12">
        <v>100</v>
      </c>
      <c r="D16" s="12">
        <v>80</v>
      </c>
      <c r="E16" s="12">
        <v>200</v>
      </c>
      <c r="F16" s="12">
        <v>40</v>
      </c>
      <c r="G16" s="12">
        <v>200</v>
      </c>
      <c r="H16" s="12">
        <v>100</v>
      </c>
      <c r="I16" s="12">
        <v>0</v>
      </c>
      <c r="J16" s="12">
        <v>0</v>
      </c>
      <c r="K16" s="12">
        <v>20</v>
      </c>
      <c r="L16" s="12">
        <v>18</v>
      </c>
      <c r="M16" s="12">
        <v>40</v>
      </c>
      <c r="N16" s="12">
        <v>0</v>
      </c>
      <c r="O16" s="12">
        <v>20</v>
      </c>
      <c r="P16" s="12">
        <v>20</v>
      </c>
      <c r="Q16" s="12">
        <v>0</v>
      </c>
      <c r="R16" s="12">
        <v>90</v>
      </c>
      <c r="S16" s="12">
        <v>60</v>
      </c>
      <c r="T16" s="12">
        <v>13</v>
      </c>
      <c r="U16" s="35">
        <f t="shared" si="0"/>
        <v>92269.5</v>
      </c>
      <c r="V16" s="7">
        <v>122400</v>
      </c>
    </row>
    <row r="17" spans="1:22" ht="18.75" x14ac:dyDescent="0.25">
      <c r="A17" s="15">
        <v>25</v>
      </c>
      <c r="B17" s="11">
        <v>119</v>
      </c>
      <c r="C17" s="11">
        <v>172</v>
      </c>
      <c r="D17" s="11">
        <v>102</v>
      </c>
      <c r="E17" s="11">
        <v>304</v>
      </c>
      <c r="F17" s="11">
        <v>32</v>
      </c>
      <c r="G17" s="11">
        <v>245</v>
      </c>
      <c r="H17" s="11">
        <v>0</v>
      </c>
      <c r="I17" s="11">
        <v>103</v>
      </c>
      <c r="J17" s="11">
        <v>72</v>
      </c>
      <c r="K17" s="11">
        <v>30</v>
      </c>
      <c r="L17" s="11">
        <v>5</v>
      </c>
      <c r="M17" s="11">
        <v>22</v>
      </c>
      <c r="N17" s="11">
        <v>2</v>
      </c>
      <c r="O17" s="11">
        <v>12</v>
      </c>
      <c r="P17" s="11">
        <v>0</v>
      </c>
      <c r="Q17" s="11">
        <v>0</v>
      </c>
      <c r="R17" s="11">
        <v>22</v>
      </c>
      <c r="S17" s="11">
        <v>0</v>
      </c>
      <c r="T17" s="11">
        <v>0</v>
      </c>
      <c r="U17" s="17">
        <f t="shared" si="0"/>
        <v>84600</v>
      </c>
      <c r="V17" s="8">
        <v>84600</v>
      </c>
    </row>
    <row r="18" spans="1:22" ht="18.75" x14ac:dyDescent="0.25">
      <c r="A18" s="16">
        <v>27</v>
      </c>
      <c r="B18" s="12">
        <v>360</v>
      </c>
      <c r="C18" s="12">
        <v>200</v>
      </c>
      <c r="D18" s="12">
        <v>100</v>
      </c>
      <c r="E18" s="12">
        <v>400</v>
      </c>
      <c r="F18" s="12">
        <v>20</v>
      </c>
      <c r="G18" s="12">
        <v>400</v>
      </c>
      <c r="H18" s="12">
        <v>0</v>
      </c>
      <c r="I18" s="12">
        <v>0</v>
      </c>
      <c r="J18" s="12">
        <v>0</v>
      </c>
      <c r="K18" s="12">
        <v>100</v>
      </c>
      <c r="L18" s="12">
        <v>10</v>
      </c>
      <c r="M18" s="12">
        <v>0</v>
      </c>
      <c r="N18" s="12">
        <v>0</v>
      </c>
      <c r="O18" s="12">
        <v>0</v>
      </c>
      <c r="P18" s="12">
        <v>50</v>
      </c>
      <c r="Q18" s="12">
        <v>0</v>
      </c>
      <c r="R18" s="12">
        <v>0</v>
      </c>
      <c r="S18" s="12">
        <v>0</v>
      </c>
      <c r="T18" s="12">
        <v>0</v>
      </c>
      <c r="U18" s="35">
        <f t="shared" si="0"/>
        <v>73780</v>
      </c>
      <c r="V18" s="7">
        <v>73800</v>
      </c>
    </row>
    <row r="19" spans="1:22" ht="18.75" x14ac:dyDescent="0.25">
      <c r="A19" s="15">
        <v>28</v>
      </c>
      <c r="B19" s="11">
        <v>450</v>
      </c>
      <c r="C19" s="11">
        <v>400</v>
      </c>
      <c r="D19" s="11">
        <v>400</v>
      </c>
      <c r="E19" s="11">
        <v>1040</v>
      </c>
      <c r="F19" s="11">
        <v>100</v>
      </c>
      <c r="G19" s="11">
        <v>0</v>
      </c>
      <c r="H19" s="11">
        <v>0</v>
      </c>
      <c r="I19" s="11">
        <v>4</v>
      </c>
      <c r="J19" s="11">
        <v>100</v>
      </c>
      <c r="K19" s="11">
        <v>50</v>
      </c>
      <c r="L19" s="11">
        <v>10</v>
      </c>
      <c r="M19" s="11">
        <v>10</v>
      </c>
      <c r="N19" s="11">
        <v>1</v>
      </c>
      <c r="O19" s="11">
        <v>50</v>
      </c>
      <c r="P19" s="11">
        <v>0</v>
      </c>
      <c r="Q19" s="11">
        <v>60</v>
      </c>
      <c r="R19" s="11">
        <v>50</v>
      </c>
      <c r="S19" s="11">
        <v>0</v>
      </c>
      <c r="T19" s="11">
        <v>0</v>
      </c>
      <c r="U19" s="17">
        <f t="shared" si="0"/>
        <v>127757</v>
      </c>
      <c r="V19" s="8">
        <v>127800</v>
      </c>
    </row>
    <row r="20" spans="1:22" ht="18.75" x14ac:dyDescent="0.25">
      <c r="A20" s="16">
        <v>30</v>
      </c>
      <c r="B20" s="12">
        <v>100</v>
      </c>
      <c r="C20" s="12">
        <v>63</v>
      </c>
      <c r="D20" s="12">
        <v>100</v>
      </c>
      <c r="E20" s="12">
        <v>500</v>
      </c>
      <c r="F20" s="12">
        <v>10</v>
      </c>
      <c r="G20" s="12">
        <v>401</v>
      </c>
      <c r="H20" s="12">
        <v>0</v>
      </c>
      <c r="I20" s="12">
        <v>40</v>
      </c>
      <c r="J20" s="12">
        <v>30</v>
      </c>
      <c r="K20" s="12">
        <v>10</v>
      </c>
      <c r="L20" s="12">
        <v>1</v>
      </c>
      <c r="M20" s="12">
        <v>15</v>
      </c>
      <c r="N20" s="12">
        <v>0</v>
      </c>
      <c r="O20" s="12">
        <v>0</v>
      </c>
      <c r="P20" s="12">
        <v>20</v>
      </c>
      <c r="Q20" s="12">
        <v>0</v>
      </c>
      <c r="R20" s="12">
        <v>10</v>
      </c>
      <c r="S20" s="12">
        <v>0</v>
      </c>
      <c r="T20" s="12">
        <v>20</v>
      </c>
      <c r="U20" s="35">
        <f t="shared" si="0"/>
        <v>52200</v>
      </c>
      <c r="V20" s="7">
        <v>52200</v>
      </c>
    </row>
    <row r="21" spans="1:22" ht="18.75" x14ac:dyDescent="0.25">
      <c r="A21" s="15">
        <v>33</v>
      </c>
      <c r="B21" s="11">
        <v>140</v>
      </c>
      <c r="C21" s="11">
        <v>200</v>
      </c>
      <c r="D21" s="11">
        <v>60</v>
      </c>
      <c r="E21" s="11">
        <v>300</v>
      </c>
      <c r="F21" s="11">
        <v>80</v>
      </c>
      <c r="G21" s="11">
        <v>50</v>
      </c>
      <c r="H21" s="11">
        <v>0</v>
      </c>
      <c r="I21" s="11">
        <v>40</v>
      </c>
      <c r="J21" s="11">
        <v>40</v>
      </c>
      <c r="K21" s="11">
        <v>10</v>
      </c>
      <c r="L21" s="11">
        <v>8</v>
      </c>
      <c r="M21" s="11">
        <v>18</v>
      </c>
      <c r="N21" s="11">
        <v>1</v>
      </c>
      <c r="O21" s="11">
        <v>20</v>
      </c>
      <c r="P21" s="11">
        <v>0</v>
      </c>
      <c r="Q21" s="11">
        <v>100</v>
      </c>
      <c r="R21" s="11">
        <v>15</v>
      </c>
      <c r="S21" s="11">
        <v>2</v>
      </c>
      <c r="T21" s="11">
        <v>10</v>
      </c>
      <c r="U21" s="17">
        <f t="shared" si="0"/>
        <v>73788</v>
      </c>
      <c r="V21" s="8">
        <v>73800</v>
      </c>
    </row>
    <row r="22" spans="1:22" ht="18.75" x14ac:dyDescent="0.25">
      <c r="A22" s="16">
        <v>35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35">
        <f t="shared" si="0"/>
        <v>0</v>
      </c>
      <c r="V22" s="7">
        <v>84600</v>
      </c>
    </row>
    <row r="23" spans="1:22" ht="18.75" x14ac:dyDescent="0.25">
      <c r="A23" s="15">
        <v>36</v>
      </c>
      <c r="B23" s="11">
        <v>60</v>
      </c>
      <c r="C23" s="11">
        <v>72</v>
      </c>
      <c r="D23" s="11">
        <v>72</v>
      </c>
      <c r="E23" s="11">
        <v>100</v>
      </c>
      <c r="F23" s="11">
        <v>5</v>
      </c>
      <c r="G23" s="11">
        <v>100</v>
      </c>
      <c r="H23" s="11">
        <v>0</v>
      </c>
      <c r="I23" s="11">
        <v>15</v>
      </c>
      <c r="J23" s="11">
        <v>72</v>
      </c>
      <c r="K23" s="11">
        <v>0</v>
      </c>
      <c r="L23" s="11">
        <v>1</v>
      </c>
      <c r="M23" s="11">
        <v>4</v>
      </c>
      <c r="N23" s="11">
        <v>1</v>
      </c>
      <c r="O23" s="11">
        <v>0</v>
      </c>
      <c r="P23" s="11">
        <v>80</v>
      </c>
      <c r="Q23" s="11">
        <v>0</v>
      </c>
      <c r="R23" s="11">
        <v>5</v>
      </c>
      <c r="S23" s="11">
        <v>0</v>
      </c>
      <c r="T23" s="11">
        <v>80</v>
      </c>
      <c r="U23" s="17">
        <f t="shared" si="0"/>
        <v>35967</v>
      </c>
      <c r="V23" s="8">
        <v>36000</v>
      </c>
    </row>
    <row r="24" spans="1:22" ht="18.75" x14ac:dyDescent="0.25">
      <c r="A24" s="16">
        <v>37</v>
      </c>
      <c r="B24" s="12">
        <v>200</v>
      </c>
      <c r="C24" s="12">
        <v>160</v>
      </c>
      <c r="D24" s="12">
        <v>160</v>
      </c>
      <c r="E24" s="12">
        <v>500</v>
      </c>
      <c r="F24" s="12">
        <v>6</v>
      </c>
      <c r="G24" s="12">
        <v>750</v>
      </c>
      <c r="H24" s="12">
        <v>0</v>
      </c>
      <c r="I24" s="12">
        <v>0</v>
      </c>
      <c r="J24" s="12">
        <v>154</v>
      </c>
      <c r="K24" s="12">
        <v>50</v>
      </c>
      <c r="L24" s="12">
        <v>5</v>
      </c>
      <c r="M24" s="12">
        <v>4</v>
      </c>
      <c r="N24" s="12">
        <v>5</v>
      </c>
      <c r="O24" s="12">
        <v>14</v>
      </c>
      <c r="P24" s="12">
        <v>30</v>
      </c>
      <c r="Q24" s="12">
        <v>100</v>
      </c>
      <c r="R24" s="12">
        <v>25</v>
      </c>
      <c r="S24" s="12">
        <v>0</v>
      </c>
      <c r="T24" s="12">
        <v>0</v>
      </c>
      <c r="U24" s="35">
        <f t="shared" si="0"/>
        <v>78901</v>
      </c>
      <c r="V24" s="7">
        <v>79200</v>
      </c>
    </row>
    <row r="25" spans="1:22" ht="18.75" x14ac:dyDescent="0.25">
      <c r="A25" s="15">
        <v>38</v>
      </c>
      <c r="B25" s="11">
        <v>150</v>
      </c>
      <c r="C25" s="11">
        <v>170</v>
      </c>
      <c r="D25" s="11">
        <v>100</v>
      </c>
      <c r="E25" s="11">
        <v>704</v>
      </c>
      <c r="F25" s="11">
        <v>20</v>
      </c>
      <c r="G25" s="11">
        <v>940</v>
      </c>
      <c r="H25" s="11">
        <v>1</v>
      </c>
      <c r="I25" s="11">
        <v>1</v>
      </c>
      <c r="J25" s="11">
        <v>120</v>
      </c>
      <c r="K25" s="11">
        <v>12</v>
      </c>
      <c r="L25" s="11">
        <v>1</v>
      </c>
      <c r="M25" s="11">
        <v>6</v>
      </c>
      <c r="N25" s="11">
        <v>5</v>
      </c>
      <c r="O25" s="11">
        <v>12</v>
      </c>
      <c r="P25" s="11">
        <v>30</v>
      </c>
      <c r="Q25" s="11">
        <v>70</v>
      </c>
      <c r="R25" s="11">
        <v>20</v>
      </c>
      <c r="S25" s="11">
        <v>5</v>
      </c>
      <c r="T25" s="11">
        <v>20</v>
      </c>
      <c r="U25" s="17">
        <f t="shared" si="0"/>
        <v>73796.399999999994</v>
      </c>
      <c r="V25" s="8">
        <v>73800</v>
      </c>
    </row>
    <row r="26" spans="1:22" ht="18.75" x14ac:dyDescent="0.25">
      <c r="A26" s="16">
        <v>39</v>
      </c>
      <c r="B26" s="12">
        <v>160</v>
      </c>
      <c r="C26" s="12">
        <v>180</v>
      </c>
      <c r="D26" s="12">
        <v>180</v>
      </c>
      <c r="E26" s="12">
        <v>398</v>
      </c>
      <c r="F26" s="12">
        <v>0</v>
      </c>
      <c r="G26" s="12">
        <v>600</v>
      </c>
      <c r="H26" s="12">
        <v>0</v>
      </c>
      <c r="I26" s="12">
        <v>18</v>
      </c>
      <c r="J26" s="12">
        <v>168</v>
      </c>
      <c r="K26" s="12">
        <v>140</v>
      </c>
      <c r="L26" s="12">
        <v>3</v>
      </c>
      <c r="M26" s="12">
        <v>6</v>
      </c>
      <c r="N26" s="12">
        <v>0</v>
      </c>
      <c r="O26" s="12">
        <v>0</v>
      </c>
      <c r="P26" s="12">
        <v>30</v>
      </c>
      <c r="Q26" s="12">
        <v>0</v>
      </c>
      <c r="R26" s="12">
        <v>0</v>
      </c>
      <c r="S26" s="12">
        <v>0</v>
      </c>
      <c r="T26" s="12">
        <v>12</v>
      </c>
      <c r="U26" s="35">
        <f t="shared" si="0"/>
        <v>68400</v>
      </c>
      <c r="V26" s="7">
        <v>68400</v>
      </c>
    </row>
    <row r="27" spans="1:22" ht="18.75" x14ac:dyDescent="0.25">
      <c r="A27" s="15">
        <v>41</v>
      </c>
      <c r="B27" s="11">
        <v>65</v>
      </c>
      <c r="C27" s="11">
        <v>65</v>
      </c>
      <c r="D27" s="11">
        <v>64</v>
      </c>
      <c r="E27" s="11">
        <v>300</v>
      </c>
      <c r="F27" s="11">
        <v>10</v>
      </c>
      <c r="G27" s="11">
        <v>321</v>
      </c>
      <c r="H27" s="11">
        <v>0</v>
      </c>
      <c r="I27" s="11">
        <v>0</v>
      </c>
      <c r="J27" s="11">
        <v>60</v>
      </c>
      <c r="K27" s="11">
        <v>0</v>
      </c>
      <c r="L27" s="11">
        <v>3</v>
      </c>
      <c r="M27" s="11">
        <v>10</v>
      </c>
      <c r="N27" s="11">
        <v>2</v>
      </c>
      <c r="O27" s="11">
        <v>6</v>
      </c>
      <c r="P27" s="11">
        <v>50</v>
      </c>
      <c r="Q27" s="11">
        <v>0</v>
      </c>
      <c r="R27" s="11">
        <v>10</v>
      </c>
      <c r="S27" s="11">
        <v>0</v>
      </c>
      <c r="T27" s="11">
        <v>0</v>
      </c>
      <c r="U27" s="17">
        <f t="shared" si="0"/>
        <v>30597</v>
      </c>
      <c r="V27" s="8">
        <v>30600</v>
      </c>
    </row>
    <row r="28" spans="1:22" ht="18.75" x14ac:dyDescent="0.25">
      <c r="A28" s="16">
        <v>43</v>
      </c>
      <c r="B28" s="12">
        <v>290</v>
      </c>
      <c r="C28" s="12">
        <v>290</v>
      </c>
      <c r="D28" s="12">
        <v>260</v>
      </c>
      <c r="E28" s="12">
        <v>640</v>
      </c>
      <c r="F28" s="12">
        <v>40</v>
      </c>
      <c r="G28" s="12">
        <v>220</v>
      </c>
      <c r="H28" s="12">
        <v>0</v>
      </c>
      <c r="I28" s="12">
        <v>80</v>
      </c>
      <c r="J28" s="12">
        <v>30</v>
      </c>
      <c r="K28" s="12">
        <v>0</v>
      </c>
      <c r="L28" s="12">
        <v>2</v>
      </c>
      <c r="M28" s="12">
        <v>4</v>
      </c>
      <c r="N28" s="12">
        <v>0</v>
      </c>
      <c r="O28" s="12">
        <v>28</v>
      </c>
      <c r="P28" s="12">
        <v>70</v>
      </c>
      <c r="Q28" s="12">
        <v>30</v>
      </c>
      <c r="R28" s="12">
        <v>10</v>
      </c>
      <c r="S28" s="12">
        <v>10</v>
      </c>
      <c r="T28" s="12">
        <v>10</v>
      </c>
      <c r="U28" s="35">
        <f t="shared" si="0"/>
        <v>111557</v>
      </c>
      <c r="V28" s="7">
        <v>111600</v>
      </c>
    </row>
    <row r="29" spans="1:22" ht="18.75" x14ac:dyDescent="0.25">
      <c r="A29" s="15">
        <v>45</v>
      </c>
      <c r="B29" s="27">
        <v>170</v>
      </c>
      <c r="C29" s="27">
        <v>100</v>
      </c>
      <c r="D29" s="27">
        <v>72</v>
      </c>
      <c r="E29" s="27">
        <v>40</v>
      </c>
      <c r="F29" s="27">
        <v>0</v>
      </c>
      <c r="G29" s="27">
        <v>100</v>
      </c>
      <c r="H29" s="27">
        <v>0</v>
      </c>
      <c r="I29" s="27">
        <v>20</v>
      </c>
      <c r="J29" s="27">
        <v>0</v>
      </c>
      <c r="K29" s="27">
        <v>10</v>
      </c>
      <c r="L29" s="27">
        <v>2</v>
      </c>
      <c r="M29" s="27">
        <v>10</v>
      </c>
      <c r="N29" s="27">
        <v>2</v>
      </c>
      <c r="O29" s="27">
        <v>0</v>
      </c>
      <c r="P29" s="27">
        <v>0</v>
      </c>
      <c r="Q29" s="27">
        <v>50</v>
      </c>
      <c r="R29" s="27">
        <v>0</v>
      </c>
      <c r="S29" s="27">
        <v>0</v>
      </c>
      <c r="T29" s="27">
        <v>5</v>
      </c>
      <c r="U29" s="28">
        <f t="shared" si="0"/>
        <v>43748.5</v>
      </c>
      <c r="V29" s="29">
        <v>41400</v>
      </c>
    </row>
    <row r="30" spans="1:22" ht="18.75" x14ac:dyDescent="0.25">
      <c r="A30" s="16">
        <v>47</v>
      </c>
      <c r="B30" s="12">
        <v>30</v>
      </c>
      <c r="C30" s="12">
        <v>0</v>
      </c>
      <c r="D30" s="12">
        <v>10</v>
      </c>
      <c r="E30" s="12">
        <v>0</v>
      </c>
      <c r="F30" s="12">
        <v>0</v>
      </c>
      <c r="G30" s="12">
        <v>0</v>
      </c>
      <c r="H30" s="12">
        <v>87</v>
      </c>
      <c r="I30" s="12">
        <v>0</v>
      </c>
      <c r="J30" s="12">
        <v>0</v>
      </c>
      <c r="K30" s="12">
        <v>0</v>
      </c>
      <c r="L30" s="12">
        <v>1</v>
      </c>
      <c r="M30" s="12">
        <v>12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35">
        <f t="shared" si="0"/>
        <v>32586</v>
      </c>
      <c r="V30" s="7">
        <v>30600</v>
      </c>
    </row>
    <row r="31" spans="1:22" ht="18.75" x14ac:dyDescent="0.25">
      <c r="A31" s="15">
        <v>48</v>
      </c>
      <c r="B31" s="27">
        <v>210</v>
      </c>
      <c r="C31" s="27">
        <v>210</v>
      </c>
      <c r="D31" s="27">
        <v>150</v>
      </c>
      <c r="E31" s="27">
        <v>500</v>
      </c>
      <c r="F31" s="27">
        <v>10</v>
      </c>
      <c r="G31" s="27">
        <v>150</v>
      </c>
      <c r="H31" s="27">
        <v>0</v>
      </c>
      <c r="I31" s="27">
        <v>0</v>
      </c>
      <c r="J31" s="27">
        <v>200</v>
      </c>
      <c r="K31" s="27">
        <v>2</v>
      </c>
      <c r="L31" s="27">
        <v>5</v>
      </c>
      <c r="M31" s="27">
        <v>0</v>
      </c>
      <c r="N31" s="27">
        <v>5</v>
      </c>
      <c r="O31" s="27">
        <v>13</v>
      </c>
      <c r="P31" s="27">
        <v>120</v>
      </c>
      <c r="Q31" s="27">
        <v>60</v>
      </c>
      <c r="R31" s="27">
        <v>24</v>
      </c>
      <c r="S31" s="27">
        <v>3</v>
      </c>
      <c r="T31" s="27">
        <v>0</v>
      </c>
      <c r="U31" s="28">
        <f t="shared" si="0"/>
        <v>73816.399999999994</v>
      </c>
      <c r="V31" s="29">
        <v>73800</v>
      </c>
    </row>
    <row r="32" spans="1:22" ht="18.75" x14ac:dyDescent="0.25">
      <c r="A32" s="16">
        <v>49</v>
      </c>
      <c r="B32" s="12">
        <v>100</v>
      </c>
      <c r="C32" s="12">
        <v>100</v>
      </c>
      <c r="D32" s="12">
        <v>200</v>
      </c>
      <c r="E32" s="12">
        <v>300</v>
      </c>
      <c r="F32" s="12">
        <v>50</v>
      </c>
      <c r="G32" s="12">
        <v>300</v>
      </c>
      <c r="H32" s="12">
        <v>0</v>
      </c>
      <c r="I32" s="12">
        <v>5</v>
      </c>
      <c r="J32" s="12">
        <v>10</v>
      </c>
      <c r="K32" s="12">
        <v>10</v>
      </c>
      <c r="L32" s="12">
        <v>3</v>
      </c>
      <c r="M32" s="12">
        <v>2</v>
      </c>
      <c r="N32" s="12">
        <v>1</v>
      </c>
      <c r="O32" s="12">
        <v>0</v>
      </c>
      <c r="P32" s="12">
        <v>10</v>
      </c>
      <c r="Q32" s="12">
        <v>10</v>
      </c>
      <c r="R32" s="12">
        <v>15</v>
      </c>
      <c r="S32" s="12">
        <v>0</v>
      </c>
      <c r="T32" s="12">
        <v>0</v>
      </c>
      <c r="U32" s="35">
        <f t="shared" si="0"/>
        <v>41385</v>
      </c>
      <c r="V32" s="7">
        <v>41400</v>
      </c>
    </row>
    <row r="33" spans="1:22" ht="18.75" x14ac:dyDescent="0.25">
      <c r="A33" s="15">
        <v>50</v>
      </c>
      <c r="B33" s="27">
        <v>100</v>
      </c>
      <c r="C33" s="27">
        <v>106</v>
      </c>
      <c r="D33" s="27">
        <v>185</v>
      </c>
      <c r="E33" s="27">
        <v>303</v>
      </c>
      <c r="F33" s="27">
        <v>0</v>
      </c>
      <c r="G33" s="27">
        <v>100</v>
      </c>
      <c r="H33" s="27">
        <v>0</v>
      </c>
      <c r="I33" s="27">
        <v>0</v>
      </c>
      <c r="J33" s="27">
        <v>0</v>
      </c>
      <c r="K33" s="27">
        <v>0</v>
      </c>
      <c r="L33" s="27">
        <v>1</v>
      </c>
      <c r="M33" s="27">
        <v>0</v>
      </c>
      <c r="N33" s="27">
        <v>0</v>
      </c>
      <c r="O33" s="27">
        <v>20</v>
      </c>
      <c r="P33" s="27">
        <v>0</v>
      </c>
      <c r="Q33" s="27">
        <v>0</v>
      </c>
      <c r="R33" s="27">
        <v>0</v>
      </c>
      <c r="S33" s="27">
        <v>0</v>
      </c>
      <c r="T33" s="27">
        <v>5</v>
      </c>
      <c r="U33" s="28">
        <f t="shared" si="0"/>
        <v>30592.5</v>
      </c>
      <c r="V33" s="29">
        <v>30600</v>
      </c>
    </row>
    <row r="34" spans="1:22" ht="18.75" x14ac:dyDescent="0.25">
      <c r="A34" s="16">
        <v>51</v>
      </c>
      <c r="B34" s="12">
        <v>40</v>
      </c>
      <c r="C34" s="12">
        <v>40</v>
      </c>
      <c r="D34" s="12">
        <v>10</v>
      </c>
      <c r="E34" s="12">
        <v>0</v>
      </c>
      <c r="F34" s="12">
        <v>10</v>
      </c>
      <c r="G34" s="12">
        <v>100</v>
      </c>
      <c r="H34" s="12">
        <v>0</v>
      </c>
      <c r="I34" s="12">
        <v>5</v>
      </c>
      <c r="J34" s="12">
        <v>20</v>
      </c>
      <c r="K34" s="12">
        <v>6</v>
      </c>
      <c r="L34" s="12">
        <v>1</v>
      </c>
      <c r="M34" s="12">
        <v>10</v>
      </c>
      <c r="N34" s="12">
        <v>6</v>
      </c>
      <c r="O34" s="12">
        <v>10</v>
      </c>
      <c r="P34" s="12">
        <v>0</v>
      </c>
      <c r="Q34" s="12">
        <v>0</v>
      </c>
      <c r="R34" s="12">
        <v>0</v>
      </c>
      <c r="S34" s="12">
        <v>0</v>
      </c>
      <c r="T34" s="12">
        <v>2</v>
      </c>
      <c r="U34" s="35">
        <f t="shared" si="0"/>
        <v>16953.2</v>
      </c>
      <c r="V34" s="7">
        <v>30600</v>
      </c>
    </row>
    <row r="35" spans="1:22" ht="18.75" x14ac:dyDescent="0.25">
      <c r="A35" s="15">
        <v>55</v>
      </c>
      <c r="B35" s="27">
        <v>88</v>
      </c>
      <c r="C35" s="27">
        <v>150</v>
      </c>
      <c r="D35" s="27">
        <v>140</v>
      </c>
      <c r="E35" s="27">
        <v>300</v>
      </c>
      <c r="F35" s="27">
        <v>0</v>
      </c>
      <c r="G35" s="27">
        <v>300</v>
      </c>
      <c r="H35" s="27">
        <v>0</v>
      </c>
      <c r="I35" s="27">
        <v>0</v>
      </c>
      <c r="J35" s="27">
        <v>0</v>
      </c>
      <c r="K35" s="27">
        <v>65</v>
      </c>
      <c r="L35" s="27">
        <v>3</v>
      </c>
      <c r="M35" s="27">
        <v>0</v>
      </c>
      <c r="N35" s="27">
        <v>5</v>
      </c>
      <c r="O35" s="27">
        <v>0</v>
      </c>
      <c r="P35" s="27">
        <v>130</v>
      </c>
      <c r="Q35" s="27">
        <v>0</v>
      </c>
      <c r="R35" s="27">
        <v>0</v>
      </c>
      <c r="S35" s="27">
        <v>0</v>
      </c>
      <c r="T35" s="27">
        <v>0</v>
      </c>
      <c r="U35" s="28">
        <f t="shared" ref="U35:U66" si="1">SUMPRODUCT($B$2:$T$2,B35:T35)</f>
        <v>41385.5</v>
      </c>
      <c r="V35" s="29">
        <v>41400</v>
      </c>
    </row>
    <row r="36" spans="1:22" ht="18.75" x14ac:dyDescent="0.25">
      <c r="A36" s="16">
        <v>60</v>
      </c>
      <c r="B36" s="12">
        <v>250</v>
      </c>
      <c r="C36" s="12">
        <v>230</v>
      </c>
      <c r="D36" s="12">
        <v>5</v>
      </c>
      <c r="E36" s="12">
        <v>224</v>
      </c>
      <c r="F36" s="12">
        <v>10</v>
      </c>
      <c r="G36" s="12">
        <v>101</v>
      </c>
      <c r="H36" s="12">
        <v>0</v>
      </c>
      <c r="I36" s="12">
        <v>0</v>
      </c>
      <c r="J36" s="12">
        <v>9</v>
      </c>
      <c r="K36" s="12">
        <v>2</v>
      </c>
      <c r="L36" s="12">
        <v>2</v>
      </c>
      <c r="M36" s="12">
        <v>2</v>
      </c>
      <c r="N36" s="12">
        <v>4</v>
      </c>
      <c r="O36" s="12">
        <v>0</v>
      </c>
      <c r="P36" s="12">
        <v>20</v>
      </c>
      <c r="Q36" s="12">
        <v>0</v>
      </c>
      <c r="R36" s="12">
        <v>0</v>
      </c>
      <c r="S36" s="12">
        <v>0</v>
      </c>
      <c r="T36" s="12">
        <v>0</v>
      </c>
      <c r="U36" s="35">
        <f t="shared" si="1"/>
        <v>46799.4</v>
      </c>
      <c r="V36" s="7">
        <v>46800</v>
      </c>
    </row>
    <row r="37" spans="1:22" ht="18.75" x14ac:dyDescent="0.25">
      <c r="A37" s="15">
        <v>61</v>
      </c>
      <c r="B37" s="27">
        <v>50</v>
      </c>
      <c r="C37" s="27">
        <v>50</v>
      </c>
      <c r="D37" s="27">
        <v>50</v>
      </c>
      <c r="E37" s="27">
        <v>250</v>
      </c>
      <c r="F37" s="27">
        <v>10</v>
      </c>
      <c r="G37" s="27">
        <v>100</v>
      </c>
      <c r="H37" s="27">
        <v>0</v>
      </c>
      <c r="I37" s="27">
        <v>50</v>
      </c>
      <c r="J37" s="27">
        <v>20</v>
      </c>
      <c r="K37" s="27">
        <v>20</v>
      </c>
      <c r="L37" s="27">
        <v>4</v>
      </c>
      <c r="M37" s="27">
        <v>20</v>
      </c>
      <c r="N37" s="27">
        <v>3</v>
      </c>
      <c r="O37" s="27">
        <v>0</v>
      </c>
      <c r="P37" s="27">
        <v>20</v>
      </c>
      <c r="Q37" s="27">
        <v>20</v>
      </c>
      <c r="R37" s="27">
        <v>0</v>
      </c>
      <c r="S37" s="27">
        <v>0</v>
      </c>
      <c r="T37" s="27">
        <v>23</v>
      </c>
      <c r="U37" s="28">
        <f t="shared" si="1"/>
        <v>46740.5</v>
      </c>
      <c r="V37" s="29">
        <v>46800</v>
      </c>
    </row>
    <row r="38" spans="1:22" ht="18.75" x14ac:dyDescent="0.25">
      <c r="A38" s="16">
        <v>62</v>
      </c>
      <c r="B38" s="12">
        <v>100</v>
      </c>
      <c r="C38" s="12">
        <v>100</v>
      </c>
      <c r="D38" s="12">
        <v>0</v>
      </c>
      <c r="E38" s="12">
        <v>0</v>
      </c>
      <c r="F38" s="12">
        <v>50</v>
      </c>
      <c r="G38" s="12">
        <v>200</v>
      </c>
      <c r="H38" s="12">
        <v>10</v>
      </c>
      <c r="I38" s="12">
        <v>50</v>
      </c>
      <c r="J38" s="12">
        <v>0</v>
      </c>
      <c r="K38" s="12">
        <v>0</v>
      </c>
      <c r="L38" s="12">
        <v>4</v>
      </c>
      <c r="M38" s="12">
        <v>4</v>
      </c>
      <c r="N38" s="12">
        <v>0</v>
      </c>
      <c r="O38" s="12">
        <v>50</v>
      </c>
      <c r="P38" s="12">
        <v>0</v>
      </c>
      <c r="Q38" s="12">
        <v>50</v>
      </c>
      <c r="R38" s="12">
        <v>100</v>
      </c>
      <c r="S38" s="12">
        <v>50</v>
      </c>
      <c r="T38" s="12">
        <v>50</v>
      </c>
      <c r="U38" s="35">
        <f t="shared" si="1"/>
        <v>73557</v>
      </c>
      <c r="V38" s="7">
        <v>73800</v>
      </c>
    </row>
    <row r="39" spans="1:22" ht="18.75" x14ac:dyDescent="0.25">
      <c r="A39" s="15">
        <v>64</v>
      </c>
      <c r="B39" s="27">
        <v>130</v>
      </c>
      <c r="C39" s="27">
        <v>99</v>
      </c>
      <c r="D39" s="27">
        <v>150</v>
      </c>
      <c r="E39" s="27">
        <v>800</v>
      </c>
      <c r="F39" s="27">
        <v>20</v>
      </c>
      <c r="G39" s="27">
        <v>800</v>
      </c>
      <c r="H39" s="27">
        <v>0</v>
      </c>
      <c r="I39" s="27">
        <v>0</v>
      </c>
      <c r="J39" s="27">
        <v>20</v>
      </c>
      <c r="K39" s="27">
        <v>20</v>
      </c>
      <c r="L39" s="27">
        <v>1</v>
      </c>
      <c r="M39" s="27">
        <v>4</v>
      </c>
      <c r="N39" s="27">
        <v>2</v>
      </c>
      <c r="O39" s="27">
        <v>15</v>
      </c>
      <c r="P39" s="27">
        <v>50</v>
      </c>
      <c r="Q39" s="27">
        <v>50</v>
      </c>
      <c r="R39" s="27">
        <v>20</v>
      </c>
      <c r="S39" s="27">
        <v>2</v>
      </c>
      <c r="T39" s="27">
        <v>150</v>
      </c>
      <c r="U39" s="28">
        <f t="shared" si="1"/>
        <v>73800</v>
      </c>
      <c r="V39" s="29">
        <v>73800</v>
      </c>
    </row>
    <row r="40" spans="1:22" ht="18.75" x14ac:dyDescent="0.25">
      <c r="A40" s="16">
        <v>67</v>
      </c>
      <c r="B40" s="12">
        <v>80</v>
      </c>
      <c r="C40" s="12">
        <v>100</v>
      </c>
      <c r="D40" s="12">
        <v>80</v>
      </c>
      <c r="E40" s="12">
        <v>220</v>
      </c>
      <c r="F40" s="12">
        <v>0</v>
      </c>
      <c r="G40" s="12">
        <v>440</v>
      </c>
      <c r="H40" s="12">
        <v>0</v>
      </c>
      <c r="I40" s="12">
        <v>5</v>
      </c>
      <c r="J40" s="12">
        <v>20</v>
      </c>
      <c r="K40" s="12">
        <v>40</v>
      </c>
      <c r="L40" s="12">
        <v>2</v>
      </c>
      <c r="M40" s="12">
        <v>1</v>
      </c>
      <c r="N40" s="12">
        <v>1</v>
      </c>
      <c r="O40" s="12">
        <v>5</v>
      </c>
      <c r="P40" s="12">
        <v>140</v>
      </c>
      <c r="Q40" s="12">
        <v>45</v>
      </c>
      <c r="R40" s="12">
        <v>93</v>
      </c>
      <c r="S40" s="12">
        <v>10</v>
      </c>
      <c r="T40" s="12">
        <v>0</v>
      </c>
      <c r="U40" s="35">
        <f t="shared" si="1"/>
        <v>46728</v>
      </c>
      <c r="V40" s="7">
        <v>46800</v>
      </c>
    </row>
    <row r="41" spans="1:22" ht="18.75" x14ac:dyDescent="0.25">
      <c r="A41" s="15">
        <v>68</v>
      </c>
      <c r="B41" s="27">
        <v>40</v>
      </c>
      <c r="C41" s="27">
        <v>0</v>
      </c>
      <c r="D41" s="27">
        <v>50</v>
      </c>
      <c r="E41" s="27">
        <v>100</v>
      </c>
      <c r="F41" s="27">
        <v>0</v>
      </c>
      <c r="G41" s="27">
        <v>100</v>
      </c>
      <c r="H41" s="27">
        <v>0</v>
      </c>
      <c r="I41" s="27">
        <v>0</v>
      </c>
      <c r="J41" s="27">
        <v>25</v>
      </c>
      <c r="K41" s="27">
        <v>10</v>
      </c>
      <c r="L41" s="27">
        <v>6</v>
      </c>
      <c r="M41" s="27">
        <v>3</v>
      </c>
      <c r="N41" s="27">
        <v>0</v>
      </c>
      <c r="O41" s="27">
        <v>50</v>
      </c>
      <c r="P41" s="27">
        <v>30</v>
      </c>
      <c r="Q41" s="27">
        <v>15</v>
      </c>
      <c r="R41" s="27">
        <v>50</v>
      </c>
      <c r="S41" s="27">
        <v>43</v>
      </c>
      <c r="T41" s="27">
        <v>100</v>
      </c>
      <c r="U41" s="28">
        <f t="shared" si="1"/>
        <v>41401</v>
      </c>
      <c r="V41" s="29">
        <v>41400</v>
      </c>
    </row>
    <row r="42" spans="1:22" ht="18.75" x14ac:dyDescent="0.25">
      <c r="A42" s="16">
        <v>69</v>
      </c>
      <c r="B42" s="12">
        <v>116</v>
      </c>
      <c r="C42" s="12">
        <v>100</v>
      </c>
      <c r="D42" s="12">
        <v>20</v>
      </c>
      <c r="E42" s="12">
        <v>200</v>
      </c>
      <c r="F42" s="12">
        <v>10</v>
      </c>
      <c r="G42" s="12">
        <v>200</v>
      </c>
      <c r="H42" s="12">
        <v>0</v>
      </c>
      <c r="I42" s="12">
        <v>19</v>
      </c>
      <c r="J42" s="12">
        <v>200</v>
      </c>
      <c r="K42" s="12">
        <v>15</v>
      </c>
      <c r="L42" s="12">
        <v>7</v>
      </c>
      <c r="M42" s="12">
        <v>10</v>
      </c>
      <c r="N42" s="12">
        <v>10</v>
      </c>
      <c r="O42" s="12">
        <v>10</v>
      </c>
      <c r="P42" s="12">
        <v>10</v>
      </c>
      <c r="Q42" s="12">
        <v>3</v>
      </c>
      <c r="R42" s="12">
        <v>10</v>
      </c>
      <c r="S42" s="12">
        <v>10</v>
      </c>
      <c r="T42" s="12">
        <v>150</v>
      </c>
      <c r="U42" s="35">
        <f t="shared" si="1"/>
        <v>68388.5</v>
      </c>
      <c r="V42" s="7">
        <v>68400</v>
      </c>
    </row>
    <row r="43" spans="1:22" ht="18.75" x14ac:dyDescent="0.25">
      <c r="A43" s="15">
        <v>70</v>
      </c>
      <c r="B43" s="27">
        <v>100</v>
      </c>
      <c r="C43" s="27">
        <v>100</v>
      </c>
      <c r="D43" s="27">
        <v>40</v>
      </c>
      <c r="E43" s="27">
        <v>240</v>
      </c>
      <c r="F43" s="27">
        <v>10</v>
      </c>
      <c r="G43" s="27">
        <v>60</v>
      </c>
      <c r="H43" s="27">
        <v>0</v>
      </c>
      <c r="I43" s="27">
        <v>0</v>
      </c>
      <c r="J43" s="27">
        <v>80</v>
      </c>
      <c r="K43" s="27">
        <v>5</v>
      </c>
      <c r="L43" s="27">
        <v>4</v>
      </c>
      <c r="M43" s="27">
        <v>5</v>
      </c>
      <c r="N43" s="27">
        <v>2</v>
      </c>
      <c r="O43" s="27">
        <v>5</v>
      </c>
      <c r="P43" s="27">
        <v>0</v>
      </c>
      <c r="Q43" s="27">
        <v>0</v>
      </c>
      <c r="R43" s="27">
        <v>4</v>
      </c>
      <c r="S43" s="27">
        <v>0</v>
      </c>
      <c r="T43" s="27">
        <v>10</v>
      </c>
      <c r="U43" s="28">
        <f t="shared" si="1"/>
        <v>30567.5</v>
      </c>
      <c r="V43" s="29">
        <v>30600</v>
      </c>
    </row>
    <row r="44" spans="1:22" ht="18.75" x14ac:dyDescent="0.25">
      <c r="A44" s="16">
        <v>73</v>
      </c>
      <c r="B44" s="12">
        <v>82</v>
      </c>
      <c r="C44" s="12">
        <v>50</v>
      </c>
      <c r="D44" s="12">
        <v>80</v>
      </c>
      <c r="E44" s="12">
        <v>250</v>
      </c>
      <c r="F44" s="12">
        <v>0</v>
      </c>
      <c r="G44" s="12">
        <v>150</v>
      </c>
      <c r="H44" s="12">
        <v>0</v>
      </c>
      <c r="I44" s="12">
        <v>70</v>
      </c>
      <c r="J44" s="12">
        <v>0</v>
      </c>
      <c r="K44" s="12">
        <v>0</v>
      </c>
      <c r="L44" s="12">
        <v>2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35">
        <f t="shared" si="1"/>
        <v>46860</v>
      </c>
      <c r="V44" s="7">
        <v>46800</v>
      </c>
    </row>
    <row r="45" spans="1:22" ht="18.75" x14ac:dyDescent="0.25">
      <c r="A45" s="15">
        <v>75</v>
      </c>
      <c r="B45" s="27">
        <v>90</v>
      </c>
      <c r="C45" s="27">
        <v>148</v>
      </c>
      <c r="D45" s="27">
        <v>70</v>
      </c>
      <c r="E45" s="27">
        <v>199</v>
      </c>
      <c r="F45" s="27">
        <v>30</v>
      </c>
      <c r="G45" s="27">
        <v>270</v>
      </c>
      <c r="H45" s="27">
        <v>0</v>
      </c>
      <c r="I45" s="27">
        <v>0</v>
      </c>
      <c r="J45" s="27">
        <v>9</v>
      </c>
      <c r="K45" s="27">
        <v>30</v>
      </c>
      <c r="L45" s="27">
        <v>12</v>
      </c>
      <c r="M45" s="27">
        <v>10</v>
      </c>
      <c r="N45" s="27">
        <v>5</v>
      </c>
      <c r="O45" s="27">
        <v>10</v>
      </c>
      <c r="P45" s="27">
        <v>20</v>
      </c>
      <c r="Q45" s="27">
        <v>39</v>
      </c>
      <c r="R45" s="27">
        <v>3</v>
      </c>
      <c r="S45" s="27">
        <v>2</v>
      </c>
      <c r="T45" s="27">
        <v>4</v>
      </c>
      <c r="U45" s="28">
        <f t="shared" si="1"/>
        <v>46800</v>
      </c>
      <c r="V45" s="29">
        <v>46800</v>
      </c>
    </row>
    <row r="46" spans="1:22" ht="18.75" x14ac:dyDescent="0.25">
      <c r="A46" s="16">
        <v>76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35">
        <f t="shared" si="1"/>
        <v>0</v>
      </c>
      <c r="V46" s="7">
        <v>73800</v>
      </c>
    </row>
    <row r="47" spans="1:22" ht="18.75" x14ac:dyDescent="0.25">
      <c r="A47" s="15">
        <v>78</v>
      </c>
      <c r="B47" s="27">
        <v>140</v>
      </c>
      <c r="C47" s="27">
        <v>145</v>
      </c>
      <c r="D47" s="27">
        <v>140</v>
      </c>
      <c r="E47" s="27">
        <v>0</v>
      </c>
      <c r="F47" s="27">
        <v>90</v>
      </c>
      <c r="G47" s="27">
        <v>300</v>
      </c>
      <c r="H47" s="27">
        <v>0</v>
      </c>
      <c r="I47" s="27">
        <v>0</v>
      </c>
      <c r="J47" s="27">
        <v>50</v>
      </c>
      <c r="K47" s="27">
        <v>20</v>
      </c>
      <c r="L47" s="27">
        <v>5</v>
      </c>
      <c r="M47" s="27">
        <v>2</v>
      </c>
      <c r="N47" s="27">
        <v>4</v>
      </c>
      <c r="O47" s="27">
        <v>0</v>
      </c>
      <c r="P47" s="27">
        <v>0</v>
      </c>
      <c r="Q47" s="27">
        <v>18</v>
      </c>
      <c r="R47" s="27">
        <v>10</v>
      </c>
      <c r="S47" s="27">
        <v>0</v>
      </c>
      <c r="T47" s="27">
        <v>5</v>
      </c>
      <c r="U47" s="28">
        <f t="shared" si="1"/>
        <v>46633.5</v>
      </c>
      <c r="V47" s="29">
        <v>46800</v>
      </c>
    </row>
    <row r="48" spans="1:22" ht="18.75" x14ac:dyDescent="0.25">
      <c r="A48" s="16">
        <v>79</v>
      </c>
      <c r="B48" s="12">
        <v>143</v>
      </c>
      <c r="C48" s="12">
        <v>140</v>
      </c>
      <c r="D48" s="12">
        <v>80</v>
      </c>
      <c r="E48" s="12">
        <v>19</v>
      </c>
      <c r="F48" s="12">
        <v>100</v>
      </c>
      <c r="G48" s="12">
        <v>40</v>
      </c>
      <c r="H48" s="12">
        <v>0</v>
      </c>
      <c r="I48" s="12">
        <v>0</v>
      </c>
      <c r="J48" s="12">
        <v>10</v>
      </c>
      <c r="K48" s="12">
        <v>2</v>
      </c>
      <c r="L48" s="12">
        <v>5</v>
      </c>
      <c r="M48" s="12">
        <v>5</v>
      </c>
      <c r="N48" s="12">
        <v>3</v>
      </c>
      <c r="O48" s="12">
        <v>6</v>
      </c>
      <c r="P48" s="12">
        <v>0</v>
      </c>
      <c r="Q48" s="12">
        <v>13</v>
      </c>
      <c r="R48" s="12">
        <v>9</v>
      </c>
      <c r="S48" s="12">
        <v>5</v>
      </c>
      <c r="T48" s="12">
        <v>5</v>
      </c>
      <c r="U48" s="35">
        <f t="shared" si="1"/>
        <v>40412.9</v>
      </c>
      <c r="V48" s="7">
        <v>41400</v>
      </c>
    </row>
    <row r="49" spans="1:22" ht="18.75" x14ac:dyDescent="0.25">
      <c r="A49" s="15">
        <v>80</v>
      </c>
      <c r="B49" s="27">
        <v>120</v>
      </c>
      <c r="C49" s="27">
        <v>120</v>
      </c>
      <c r="D49" s="27">
        <v>200</v>
      </c>
      <c r="E49" s="27">
        <v>200</v>
      </c>
      <c r="F49" s="27">
        <v>10</v>
      </c>
      <c r="G49" s="27">
        <v>285</v>
      </c>
      <c r="H49" s="27">
        <v>0</v>
      </c>
      <c r="I49" s="27">
        <v>60</v>
      </c>
      <c r="J49" s="27">
        <v>100</v>
      </c>
      <c r="K49" s="27">
        <v>10</v>
      </c>
      <c r="L49" s="27">
        <v>8</v>
      </c>
      <c r="M49" s="27">
        <v>8</v>
      </c>
      <c r="N49" s="27">
        <v>6</v>
      </c>
      <c r="O49" s="27">
        <v>30</v>
      </c>
      <c r="P49" s="27">
        <v>100</v>
      </c>
      <c r="Q49" s="27">
        <v>20</v>
      </c>
      <c r="R49" s="27">
        <v>40</v>
      </c>
      <c r="S49" s="27">
        <v>6</v>
      </c>
      <c r="T49" s="27">
        <v>0</v>
      </c>
      <c r="U49" s="28">
        <f t="shared" si="1"/>
        <v>79188</v>
      </c>
      <c r="V49" s="29">
        <v>79200</v>
      </c>
    </row>
    <row r="50" spans="1:22" ht="18.75" x14ac:dyDescent="0.25">
      <c r="A50" s="16">
        <v>82</v>
      </c>
      <c r="B50" s="12">
        <v>150</v>
      </c>
      <c r="C50" s="12">
        <v>140</v>
      </c>
      <c r="D50" s="12">
        <v>145</v>
      </c>
      <c r="E50" s="12">
        <v>130</v>
      </c>
      <c r="F50" s="12">
        <v>300</v>
      </c>
      <c r="G50" s="12">
        <v>400</v>
      </c>
      <c r="H50" s="12">
        <v>0</v>
      </c>
      <c r="I50" s="12">
        <v>2</v>
      </c>
      <c r="J50" s="12">
        <v>150</v>
      </c>
      <c r="K50" s="12">
        <v>50</v>
      </c>
      <c r="L50" s="12">
        <v>2</v>
      </c>
      <c r="M50" s="12">
        <v>2</v>
      </c>
      <c r="N50" s="12">
        <v>7</v>
      </c>
      <c r="O50" s="12">
        <v>0</v>
      </c>
      <c r="P50" s="12">
        <v>11</v>
      </c>
      <c r="Q50" s="12">
        <v>24</v>
      </c>
      <c r="R50" s="12">
        <v>12</v>
      </c>
      <c r="S50" s="12">
        <v>0</v>
      </c>
      <c r="T50" s="12">
        <v>7</v>
      </c>
      <c r="U50" s="35">
        <f t="shared" si="1"/>
        <v>68376.5</v>
      </c>
      <c r="V50" s="7">
        <v>68400</v>
      </c>
    </row>
    <row r="51" spans="1:22" ht="18.75" x14ac:dyDescent="0.25">
      <c r="A51" s="15">
        <v>83</v>
      </c>
      <c r="B51" s="27">
        <v>200</v>
      </c>
      <c r="C51" s="27">
        <v>101</v>
      </c>
      <c r="D51" s="27">
        <v>60</v>
      </c>
      <c r="E51" s="27">
        <v>350</v>
      </c>
      <c r="F51" s="27">
        <v>14</v>
      </c>
      <c r="G51" s="27">
        <v>200</v>
      </c>
      <c r="H51" s="27">
        <v>0</v>
      </c>
      <c r="I51" s="27">
        <v>0</v>
      </c>
      <c r="J51" s="27">
        <v>100</v>
      </c>
      <c r="K51" s="27">
        <v>10</v>
      </c>
      <c r="L51" s="27">
        <v>2</v>
      </c>
      <c r="M51" s="27">
        <v>2</v>
      </c>
      <c r="N51" s="27">
        <v>2</v>
      </c>
      <c r="O51" s="27">
        <v>0</v>
      </c>
      <c r="P51" s="27">
        <v>0</v>
      </c>
      <c r="Q51" s="27">
        <v>30</v>
      </c>
      <c r="R51" s="27">
        <v>20</v>
      </c>
      <c r="S51" s="27">
        <v>0</v>
      </c>
      <c r="T51" s="27">
        <v>0</v>
      </c>
      <c r="U51" s="28">
        <f t="shared" si="1"/>
        <v>46799</v>
      </c>
      <c r="V51" s="29">
        <v>46800</v>
      </c>
    </row>
    <row r="52" spans="1:22" ht="18.75" x14ac:dyDescent="0.25">
      <c r="A52" s="16">
        <v>84</v>
      </c>
      <c r="B52" s="12">
        <v>120</v>
      </c>
      <c r="C52" s="12">
        <v>70</v>
      </c>
      <c r="D52" s="12">
        <v>100</v>
      </c>
      <c r="E52" s="12">
        <v>210</v>
      </c>
      <c r="F52" s="12">
        <v>100</v>
      </c>
      <c r="G52" s="12">
        <v>100</v>
      </c>
      <c r="H52" s="12">
        <v>0</v>
      </c>
      <c r="I52" s="12">
        <v>3</v>
      </c>
      <c r="J52" s="12">
        <v>8</v>
      </c>
      <c r="K52" s="12">
        <v>20</v>
      </c>
      <c r="L52" s="12">
        <v>3</v>
      </c>
      <c r="M52" s="12">
        <v>3</v>
      </c>
      <c r="N52" s="12">
        <v>2</v>
      </c>
      <c r="O52" s="12">
        <v>0</v>
      </c>
      <c r="P52" s="12">
        <v>9</v>
      </c>
      <c r="Q52" s="12">
        <v>50</v>
      </c>
      <c r="R52" s="12">
        <v>80</v>
      </c>
      <c r="S52" s="12">
        <v>10</v>
      </c>
      <c r="T52" s="12">
        <v>10</v>
      </c>
      <c r="U52" s="35">
        <f t="shared" si="1"/>
        <v>46796</v>
      </c>
      <c r="V52" s="7">
        <v>46800</v>
      </c>
    </row>
    <row r="53" spans="1:22" ht="18.75" x14ac:dyDescent="0.25">
      <c r="A53" s="15">
        <v>85</v>
      </c>
      <c r="B53" s="27">
        <v>100</v>
      </c>
      <c r="C53" s="27">
        <v>150</v>
      </c>
      <c r="D53" s="27">
        <v>100</v>
      </c>
      <c r="E53" s="27">
        <v>500</v>
      </c>
      <c r="F53" s="27">
        <v>60</v>
      </c>
      <c r="G53" s="27">
        <v>700</v>
      </c>
      <c r="H53" s="27">
        <v>0</v>
      </c>
      <c r="I53" s="27">
        <v>0</v>
      </c>
      <c r="J53" s="27">
        <v>40</v>
      </c>
      <c r="K53" s="27">
        <v>10</v>
      </c>
      <c r="L53" s="27">
        <v>5</v>
      </c>
      <c r="M53" s="27">
        <v>50</v>
      </c>
      <c r="N53" s="27">
        <v>5</v>
      </c>
      <c r="O53" s="27">
        <v>10</v>
      </c>
      <c r="P53" s="27">
        <v>10</v>
      </c>
      <c r="Q53" s="27">
        <v>50</v>
      </c>
      <c r="R53" s="27">
        <v>12</v>
      </c>
      <c r="S53" s="27">
        <v>4</v>
      </c>
      <c r="T53" s="27">
        <v>30</v>
      </c>
      <c r="U53" s="28">
        <f t="shared" si="1"/>
        <v>65822</v>
      </c>
      <c r="V53" s="29">
        <v>73800</v>
      </c>
    </row>
    <row r="54" spans="1:22" ht="18.75" x14ac:dyDescent="0.25">
      <c r="A54" s="16">
        <v>86</v>
      </c>
      <c r="B54" s="12">
        <v>200</v>
      </c>
      <c r="C54" s="12">
        <v>200</v>
      </c>
      <c r="D54" s="12">
        <v>80</v>
      </c>
      <c r="E54" s="12">
        <v>300</v>
      </c>
      <c r="F54" s="12">
        <v>50</v>
      </c>
      <c r="G54" s="12">
        <v>77</v>
      </c>
      <c r="H54" s="12">
        <v>0</v>
      </c>
      <c r="I54" s="12">
        <v>0</v>
      </c>
      <c r="J54" s="12">
        <v>250</v>
      </c>
      <c r="K54" s="12">
        <v>0.8</v>
      </c>
      <c r="L54" s="12">
        <v>4</v>
      </c>
      <c r="M54" s="12">
        <v>6</v>
      </c>
      <c r="N54" s="12">
        <v>2</v>
      </c>
      <c r="O54" s="12">
        <v>78</v>
      </c>
      <c r="P54" s="12">
        <v>200</v>
      </c>
      <c r="Q54" s="12">
        <v>100</v>
      </c>
      <c r="R54" s="12">
        <v>10</v>
      </c>
      <c r="S54" s="12">
        <v>4</v>
      </c>
      <c r="T54" s="12">
        <v>20</v>
      </c>
      <c r="U54" s="35">
        <f t="shared" si="1"/>
        <v>79197.56</v>
      </c>
      <c r="V54" s="7">
        <v>79200</v>
      </c>
    </row>
    <row r="55" spans="1:22" ht="18.75" x14ac:dyDescent="0.25">
      <c r="A55" s="15">
        <v>87</v>
      </c>
      <c r="B55" s="27">
        <v>100</v>
      </c>
      <c r="C55" s="27">
        <v>100</v>
      </c>
      <c r="D55" s="27">
        <v>100</v>
      </c>
      <c r="E55" s="27">
        <v>300</v>
      </c>
      <c r="F55" s="27">
        <v>20</v>
      </c>
      <c r="G55" s="27">
        <v>210</v>
      </c>
      <c r="H55" s="27">
        <v>0</v>
      </c>
      <c r="I55" s="27">
        <v>0</v>
      </c>
      <c r="J55" s="27">
        <v>30</v>
      </c>
      <c r="K55" s="27">
        <v>20</v>
      </c>
      <c r="L55" s="27">
        <v>5</v>
      </c>
      <c r="M55" s="27">
        <v>70</v>
      </c>
      <c r="N55" s="27">
        <v>5</v>
      </c>
      <c r="O55" s="27">
        <v>5</v>
      </c>
      <c r="P55" s="27">
        <v>10</v>
      </c>
      <c r="Q55" s="27">
        <v>10</v>
      </c>
      <c r="R55" s="27">
        <v>0</v>
      </c>
      <c r="S55" s="27">
        <v>3</v>
      </c>
      <c r="T55" s="27">
        <v>3</v>
      </c>
      <c r="U55" s="28">
        <f t="shared" si="1"/>
        <v>46789.5</v>
      </c>
      <c r="V55" s="29">
        <v>46800</v>
      </c>
    </row>
    <row r="56" spans="1:22" ht="18.75" x14ac:dyDescent="0.25">
      <c r="A56" s="16">
        <v>90</v>
      </c>
      <c r="B56" s="12">
        <v>165</v>
      </c>
      <c r="C56" s="12">
        <v>140</v>
      </c>
      <c r="D56" s="12">
        <v>72</v>
      </c>
      <c r="E56" s="12">
        <v>500</v>
      </c>
      <c r="F56" s="12">
        <v>60</v>
      </c>
      <c r="G56" s="12">
        <v>130</v>
      </c>
      <c r="H56" s="12">
        <v>5</v>
      </c>
      <c r="I56" s="12">
        <v>0</v>
      </c>
      <c r="J56" s="12">
        <v>130</v>
      </c>
      <c r="K56" s="12">
        <v>10</v>
      </c>
      <c r="L56" s="12">
        <v>30</v>
      </c>
      <c r="M56" s="12">
        <v>15</v>
      </c>
      <c r="N56" s="12">
        <v>2</v>
      </c>
      <c r="O56" s="12">
        <v>10</v>
      </c>
      <c r="P56" s="12">
        <v>30</v>
      </c>
      <c r="Q56" s="12">
        <v>60</v>
      </c>
      <c r="R56" s="12">
        <v>10</v>
      </c>
      <c r="S56" s="12">
        <v>5</v>
      </c>
      <c r="T56" s="12">
        <v>10</v>
      </c>
      <c r="U56" s="35">
        <f t="shared" si="1"/>
        <v>79186</v>
      </c>
      <c r="V56" s="7">
        <v>79200</v>
      </c>
    </row>
    <row r="57" spans="1:22" ht="18.75" x14ac:dyDescent="0.25">
      <c r="A57" s="15">
        <v>92</v>
      </c>
      <c r="B57" s="30">
        <v>250</v>
      </c>
      <c r="C57" s="30">
        <v>150</v>
      </c>
      <c r="D57" s="30">
        <v>130</v>
      </c>
      <c r="E57" s="30">
        <v>550</v>
      </c>
      <c r="F57" s="30">
        <v>30</v>
      </c>
      <c r="G57" s="30">
        <v>700</v>
      </c>
      <c r="H57" s="30">
        <v>0</v>
      </c>
      <c r="I57" s="30">
        <v>20</v>
      </c>
      <c r="J57" s="30">
        <v>140</v>
      </c>
      <c r="K57" s="30">
        <v>7</v>
      </c>
      <c r="L57" s="30">
        <v>6</v>
      </c>
      <c r="M57" s="30">
        <v>2</v>
      </c>
      <c r="N57" s="30">
        <v>2</v>
      </c>
      <c r="O57" s="30">
        <v>13</v>
      </c>
      <c r="P57" s="30">
        <v>25</v>
      </c>
      <c r="Q57" s="30">
        <v>10</v>
      </c>
      <c r="R57" s="30">
        <v>5</v>
      </c>
      <c r="S57" s="30">
        <v>2</v>
      </c>
      <c r="T57" s="30">
        <v>10</v>
      </c>
      <c r="U57" s="28">
        <f t="shared" si="1"/>
        <v>79209.899999999994</v>
      </c>
      <c r="V57" s="29">
        <v>79200</v>
      </c>
    </row>
    <row r="58" spans="1:22" ht="18.75" x14ac:dyDescent="0.25">
      <c r="A58" s="16">
        <v>93</v>
      </c>
      <c r="B58" s="12">
        <v>150</v>
      </c>
      <c r="C58" s="12">
        <v>130</v>
      </c>
      <c r="D58" s="12">
        <v>130</v>
      </c>
      <c r="E58" s="12">
        <v>300</v>
      </c>
      <c r="F58" s="12">
        <v>0</v>
      </c>
      <c r="G58" s="12">
        <v>114</v>
      </c>
      <c r="H58" s="12">
        <v>0</v>
      </c>
      <c r="I58" s="12">
        <v>90</v>
      </c>
      <c r="J58" s="12">
        <v>0</v>
      </c>
      <c r="K58" s="12">
        <v>15</v>
      </c>
      <c r="L58" s="12">
        <v>1</v>
      </c>
      <c r="M58" s="12">
        <v>10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35">
        <f t="shared" si="1"/>
        <v>68402.5</v>
      </c>
      <c r="V58" s="7">
        <v>68400</v>
      </c>
    </row>
    <row r="59" spans="1:22" ht="18.75" x14ac:dyDescent="0.25">
      <c r="A59" s="15">
        <v>94</v>
      </c>
      <c r="B59" s="27">
        <v>130</v>
      </c>
      <c r="C59" s="27">
        <v>150</v>
      </c>
      <c r="D59" s="27">
        <v>100</v>
      </c>
      <c r="E59" s="27">
        <v>400</v>
      </c>
      <c r="F59" s="27">
        <v>0</v>
      </c>
      <c r="G59" s="27">
        <v>350</v>
      </c>
      <c r="H59" s="27">
        <v>0</v>
      </c>
      <c r="I59" s="27">
        <v>30</v>
      </c>
      <c r="J59" s="27">
        <v>120</v>
      </c>
      <c r="K59" s="27">
        <v>40</v>
      </c>
      <c r="L59" s="27">
        <v>13</v>
      </c>
      <c r="M59" s="27">
        <v>20</v>
      </c>
      <c r="N59" s="27">
        <v>5</v>
      </c>
      <c r="O59" s="27">
        <v>0</v>
      </c>
      <c r="P59" s="27">
        <v>20</v>
      </c>
      <c r="Q59" s="27">
        <v>10</v>
      </c>
      <c r="R59" s="27">
        <v>0</v>
      </c>
      <c r="S59" s="27">
        <v>5</v>
      </c>
      <c r="T59" s="27">
        <v>50</v>
      </c>
      <c r="U59" s="28">
        <f t="shared" si="1"/>
        <v>73813</v>
      </c>
      <c r="V59" s="29">
        <v>73800</v>
      </c>
    </row>
    <row r="60" spans="1:22" ht="18.75" x14ac:dyDescent="0.25">
      <c r="A60" s="16">
        <v>95</v>
      </c>
      <c r="B60" s="12">
        <v>300</v>
      </c>
      <c r="C60" s="12">
        <v>160</v>
      </c>
      <c r="D60" s="12">
        <v>160</v>
      </c>
      <c r="E60" s="12">
        <v>400</v>
      </c>
      <c r="F60" s="12">
        <v>20</v>
      </c>
      <c r="G60" s="12">
        <v>400</v>
      </c>
      <c r="H60" s="12">
        <v>0</v>
      </c>
      <c r="I60" s="12">
        <v>0</v>
      </c>
      <c r="J60" s="12">
        <v>0</v>
      </c>
      <c r="K60" s="12">
        <v>15</v>
      </c>
      <c r="L60" s="12">
        <v>0</v>
      </c>
      <c r="M60" s="12">
        <v>0</v>
      </c>
      <c r="N60" s="12">
        <v>10</v>
      </c>
      <c r="O60" s="12">
        <v>0</v>
      </c>
      <c r="P60" s="12">
        <v>30</v>
      </c>
      <c r="Q60" s="12">
        <v>30</v>
      </c>
      <c r="R60" s="12">
        <v>20</v>
      </c>
      <c r="S60" s="12">
        <v>4</v>
      </c>
      <c r="T60" s="12">
        <v>0</v>
      </c>
      <c r="U60" s="35">
        <f t="shared" si="1"/>
        <v>68460.5</v>
      </c>
      <c r="V60" s="7">
        <v>68400</v>
      </c>
    </row>
    <row r="61" spans="1:22" ht="18.75" x14ac:dyDescent="0.25">
      <c r="A61" s="15">
        <v>98</v>
      </c>
      <c r="B61" s="27">
        <v>200</v>
      </c>
      <c r="C61" s="27">
        <v>150</v>
      </c>
      <c r="D61" s="27">
        <v>150</v>
      </c>
      <c r="E61" s="27">
        <v>100</v>
      </c>
      <c r="F61" s="27">
        <v>20</v>
      </c>
      <c r="G61" s="27">
        <v>0</v>
      </c>
      <c r="H61" s="27">
        <v>0</v>
      </c>
      <c r="I61" s="27">
        <v>60</v>
      </c>
      <c r="J61" s="27">
        <v>0</v>
      </c>
      <c r="K61" s="27">
        <v>0</v>
      </c>
      <c r="L61" s="27">
        <v>5</v>
      </c>
      <c r="M61" s="27">
        <v>10</v>
      </c>
      <c r="N61" s="27">
        <v>4</v>
      </c>
      <c r="O61" s="27">
        <v>0</v>
      </c>
      <c r="P61" s="27">
        <v>24</v>
      </c>
      <c r="Q61" s="27">
        <v>40</v>
      </c>
      <c r="R61" s="27">
        <v>0</v>
      </c>
      <c r="S61" s="27">
        <v>0</v>
      </c>
      <c r="T61" s="27">
        <v>5</v>
      </c>
      <c r="U61" s="28">
        <f t="shared" si="1"/>
        <v>70447.5</v>
      </c>
      <c r="V61" s="29">
        <v>68400</v>
      </c>
    </row>
    <row r="62" spans="1:22" ht="18.75" x14ac:dyDescent="0.25">
      <c r="A62" s="16">
        <v>100</v>
      </c>
      <c r="B62" s="12">
        <v>280</v>
      </c>
      <c r="C62" s="12">
        <v>154</v>
      </c>
      <c r="D62" s="12">
        <v>100</v>
      </c>
      <c r="E62" s="12">
        <v>270</v>
      </c>
      <c r="F62" s="12">
        <v>15</v>
      </c>
      <c r="G62" s="12">
        <v>250</v>
      </c>
      <c r="H62" s="12">
        <v>0</v>
      </c>
      <c r="I62" s="12">
        <v>0</v>
      </c>
      <c r="J62" s="12">
        <v>0</v>
      </c>
      <c r="K62" s="12">
        <v>60</v>
      </c>
      <c r="L62" s="12">
        <v>5</v>
      </c>
      <c r="M62" s="12">
        <v>10</v>
      </c>
      <c r="N62" s="12">
        <v>3</v>
      </c>
      <c r="O62" s="12">
        <v>40</v>
      </c>
      <c r="P62" s="12">
        <v>100</v>
      </c>
      <c r="Q62" s="12">
        <v>50</v>
      </c>
      <c r="R62" s="12">
        <v>10</v>
      </c>
      <c r="S62" s="12">
        <v>0</v>
      </c>
      <c r="T62" s="12">
        <v>20</v>
      </c>
      <c r="U62" s="35">
        <f t="shared" si="1"/>
        <v>68393</v>
      </c>
      <c r="V62" s="7">
        <v>68400</v>
      </c>
    </row>
    <row r="63" spans="1:22" ht="18.75" x14ac:dyDescent="0.25">
      <c r="A63" s="15">
        <v>101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8">
        <f t="shared" si="1"/>
        <v>0</v>
      </c>
      <c r="V63" s="29">
        <v>68400</v>
      </c>
    </row>
    <row r="64" spans="1:22" ht="18.75" x14ac:dyDescent="0.25">
      <c r="A64" s="16">
        <v>102</v>
      </c>
      <c r="B64" s="12">
        <v>130</v>
      </c>
      <c r="C64" s="12">
        <v>200</v>
      </c>
      <c r="D64" s="12">
        <v>180</v>
      </c>
      <c r="E64" s="12">
        <v>160</v>
      </c>
      <c r="F64" s="12">
        <v>70</v>
      </c>
      <c r="G64" s="12">
        <v>300</v>
      </c>
      <c r="H64" s="12">
        <v>0</v>
      </c>
      <c r="I64" s="12">
        <v>15</v>
      </c>
      <c r="J64" s="12">
        <v>100</v>
      </c>
      <c r="K64" s="12">
        <v>5</v>
      </c>
      <c r="L64" s="12">
        <v>7</v>
      </c>
      <c r="M64" s="12">
        <v>5</v>
      </c>
      <c r="N64" s="12">
        <v>5</v>
      </c>
      <c r="O64" s="12">
        <v>20</v>
      </c>
      <c r="P64" s="12">
        <v>15</v>
      </c>
      <c r="Q64" s="12">
        <v>50</v>
      </c>
      <c r="R64" s="12">
        <v>15</v>
      </c>
      <c r="S64" s="12">
        <v>15</v>
      </c>
      <c r="T64" s="12">
        <v>45</v>
      </c>
      <c r="U64" s="35">
        <f t="shared" si="1"/>
        <v>72976</v>
      </c>
      <c r="V64" s="7">
        <v>73800</v>
      </c>
    </row>
    <row r="65" spans="1:23" ht="18.75" x14ac:dyDescent="0.25">
      <c r="A65" s="15">
        <v>103</v>
      </c>
      <c r="B65" s="27">
        <v>300</v>
      </c>
      <c r="C65" s="27">
        <v>150</v>
      </c>
      <c r="D65" s="27">
        <v>130</v>
      </c>
      <c r="E65" s="27">
        <v>800</v>
      </c>
      <c r="F65" s="27">
        <v>150</v>
      </c>
      <c r="G65" s="27">
        <v>250</v>
      </c>
      <c r="H65" s="27">
        <v>0</v>
      </c>
      <c r="I65" s="27">
        <v>0</v>
      </c>
      <c r="J65" s="27">
        <v>150</v>
      </c>
      <c r="K65" s="27">
        <v>30</v>
      </c>
      <c r="L65" s="27">
        <v>20</v>
      </c>
      <c r="M65" s="27">
        <v>10</v>
      </c>
      <c r="N65" s="27">
        <v>10</v>
      </c>
      <c r="O65" s="27">
        <v>10</v>
      </c>
      <c r="P65" s="27">
        <v>30</v>
      </c>
      <c r="Q65" s="27">
        <v>30</v>
      </c>
      <c r="R65" s="27">
        <v>0</v>
      </c>
      <c r="S65" s="27">
        <v>0</v>
      </c>
      <c r="T65" s="27">
        <v>20</v>
      </c>
      <c r="U65" s="28">
        <f t="shared" si="1"/>
        <v>99411</v>
      </c>
      <c r="V65" s="29">
        <v>100800</v>
      </c>
    </row>
    <row r="66" spans="1:23" ht="18.75" x14ac:dyDescent="0.25">
      <c r="A66" s="16">
        <v>104</v>
      </c>
      <c r="B66" s="12">
        <v>260</v>
      </c>
      <c r="C66" s="12">
        <v>200</v>
      </c>
      <c r="D66" s="12">
        <v>10</v>
      </c>
      <c r="E66" s="12">
        <v>400</v>
      </c>
      <c r="F66" s="12">
        <v>20</v>
      </c>
      <c r="G66" s="12">
        <v>500</v>
      </c>
      <c r="H66" s="12">
        <v>0</v>
      </c>
      <c r="I66" s="12">
        <v>56</v>
      </c>
      <c r="J66" s="12">
        <v>50</v>
      </c>
      <c r="K66" s="12">
        <v>20</v>
      </c>
      <c r="L66" s="12">
        <v>3</v>
      </c>
      <c r="M66" s="12">
        <v>10</v>
      </c>
      <c r="N66" s="12">
        <v>0</v>
      </c>
      <c r="O66" s="12">
        <v>0</v>
      </c>
      <c r="P66" s="12">
        <v>10</v>
      </c>
      <c r="Q66" s="12">
        <v>20</v>
      </c>
      <c r="R66" s="12">
        <v>0</v>
      </c>
      <c r="S66" s="12">
        <v>0</v>
      </c>
      <c r="T66" s="12">
        <v>3</v>
      </c>
      <c r="U66" s="35">
        <f t="shared" si="1"/>
        <v>79194.5</v>
      </c>
      <c r="V66" s="7">
        <v>79200</v>
      </c>
    </row>
    <row r="67" spans="1:23" ht="18.75" x14ac:dyDescent="0.25">
      <c r="A67" s="15">
        <v>105</v>
      </c>
      <c r="B67" s="27">
        <v>319</v>
      </c>
      <c r="C67" s="27">
        <v>176</v>
      </c>
      <c r="D67" s="27">
        <v>160</v>
      </c>
      <c r="E67" s="27">
        <v>792</v>
      </c>
      <c r="F67" s="27">
        <v>0</v>
      </c>
      <c r="G67" s="27">
        <v>500</v>
      </c>
      <c r="H67" s="27">
        <v>0</v>
      </c>
      <c r="I67" s="27">
        <v>0</v>
      </c>
      <c r="J67" s="27">
        <v>0</v>
      </c>
      <c r="K67" s="27">
        <v>0</v>
      </c>
      <c r="L67" s="27">
        <v>22</v>
      </c>
      <c r="M67" s="27">
        <v>11</v>
      </c>
      <c r="N67" s="27">
        <v>0</v>
      </c>
      <c r="O67" s="27">
        <v>1</v>
      </c>
      <c r="P67" s="27">
        <v>0</v>
      </c>
      <c r="Q67" s="27">
        <v>18</v>
      </c>
      <c r="R67" s="27">
        <v>0</v>
      </c>
      <c r="S67" s="27">
        <v>0</v>
      </c>
      <c r="T67" s="27">
        <v>0</v>
      </c>
      <c r="U67" s="28">
        <f t="shared" ref="U67:U98" si="2">SUMPRODUCT($B$2:$T$2,B67:T67)</f>
        <v>83711</v>
      </c>
      <c r="V67" s="29">
        <v>73800</v>
      </c>
      <c r="W67" s="37">
        <v>90</v>
      </c>
    </row>
    <row r="68" spans="1:23" ht="18.75" x14ac:dyDescent="0.25">
      <c r="A68" s="16">
        <v>106</v>
      </c>
      <c r="B68" s="12">
        <v>150</v>
      </c>
      <c r="C68" s="12">
        <v>150</v>
      </c>
      <c r="D68" s="12">
        <v>100</v>
      </c>
      <c r="E68" s="12">
        <v>386</v>
      </c>
      <c r="F68" s="12">
        <v>35</v>
      </c>
      <c r="G68" s="12">
        <v>375</v>
      </c>
      <c r="H68" s="12">
        <v>10</v>
      </c>
      <c r="I68" s="12">
        <v>49</v>
      </c>
      <c r="J68" s="12">
        <v>12</v>
      </c>
      <c r="K68" s="12">
        <v>30</v>
      </c>
      <c r="L68" s="12">
        <v>4</v>
      </c>
      <c r="M68" s="12">
        <v>9</v>
      </c>
      <c r="N68" s="12">
        <v>1</v>
      </c>
      <c r="O68" s="12">
        <v>15</v>
      </c>
      <c r="P68" s="12">
        <v>11</v>
      </c>
      <c r="Q68" s="12">
        <v>10</v>
      </c>
      <c r="R68" s="12">
        <v>8</v>
      </c>
      <c r="S68" s="12">
        <v>0</v>
      </c>
      <c r="T68" s="12">
        <v>0</v>
      </c>
      <c r="U68" s="35">
        <f t="shared" si="2"/>
        <v>68431</v>
      </c>
      <c r="V68" s="7">
        <v>68400</v>
      </c>
    </row>
    <row r="69" spans="1:23" ht="18.75" x14ac:dyDescent="0.25">
      <c r="A69" s="15">
        <v>108</v>
      </c>
      <c r="B69" s="27">
        <v>230</v>
      </c>
      <c r="C69" s="27">
        <v>150</v>
      </c>
      <c r="D69" s="27">
        <v>100</v>
      </c>
      <c r="E69" s="27">
        <v>201</v>
      </c>
      <c r="F69" s="27">
        <v>180</v>
      </c>
      <c r="G69" s="27">
        <v>180</v>
      </c>
      <c r="H69" s="27">
        <v>0</v>
      </c>
      <c r="I69" s="27">
        <v>8</v>
      </c>
      <c r="J69" s="27">
        <v>130</v>
      </c>
      <c r="K69" s="27">
        <v>15</v>
      </c>
      <c r="L69" s="27">
        <v>4</v>
      </c>
      <c r="M69" s="27">
        <v>10</v>
      </c>
      <c r="N69" s="27">
        <v>0</v>
      </c>
      <c r="O69" s="27">
        <v>0</v>
      </c>
      <c r="P69" s="27">
        <v>0</v>
      </c>
      <c r="Q69" s="27">
        <v>11</v>
      </c>
      <c r="R69" s="27">
        <v>0</v>
      </c>
      <c r="S69" s="27">
        <v>0</v>
      </c>
      <c r="T69" s="27">
        <v>0</v>
      </c>
      <c r="U69" s="28">
        <f t="shared" si="2"/>
        <v>62996.5</v>
      </c>
      <c r="V69" s="29">
        <v>63000</v>
      </c>
    </row>
    <row r="70" spans="1:23" ht="18.75" x14ac:dyDescent="0.25">
      <c r="A70" s="16">
        <v>109</v>
      </c>
      <c r="B70" s="12">
        <v>120</v>
      </c>
      <c r="C70" s="12">
        <v>0</v>
      </c>
      <c r="D70" s="12">
        <v>0</v>
      </c>
      <c r="E70" s="12">
        <v>300</v>
      </c>
      <c r="F70" s="12">
        <v>20</v>
      </c>
      <c r="G70" s="12">
        <v>350</v>
      </c>
      <c r="H70" s="12">
        <v>0</v>
      </c>
      <c r="I70" s="12">
        <v>90</v>
      </c>
      <c r="J70" s="12">
        <v>120</v>
      </c>
      <c r="K70" s="12">
        <v>10</v>
      </c>
      <c r="L70" s="12">
        <v>0</v>
      </c>
      <c r="M70" s="12">
        <v>1</v>
      </c>
      <c r="N70" s="12">
        <v>1</v>
      </c>
      <c r="O70" s="12">
        <v>0</v>
      </c>
      <c r="P70" s="12">
        <v>0</v>
      </c>
      <c r="Q70" s="12">
        <v>60</v>
      </c>
      <c r="R70" s="12">
        <v>10</v>
      </c>
      <c r="S70" s="12">
        <v>0</v>
      </c>
      <c r="T70" s="12">
        <v>10</v>
      </c>
      <c r="U70" s="35">
        <f t="shared" si="2"/>
        <v>68472</v>
      </c>
      <c r="V70" s="7">
        <v>68400</v>
      </c>
    </row>
    <row r="71" spans="1:23" ht="18.75" x14ac:dyDescent="0.25">
      <c r="A71" s="15">
        <v>110</v>
      </c>
      <c r="B71" s="27">
        <v>400</v>
      </c>
      <c r="C71" s="27">
        <v>150</v>
      </c>
      <c r="D71" s="27">
        <v>150</v>
      </c>
      <c r="E71" s="27">
        <v>401</v>
      </c>
      <c r="F71" s="27">
        <v>50</v>
      </c>
      <c r="G71" s="27">
        <v>200</v>
      </c>
      <c r="H71" s="27">
        <v>0</v>
      </c>
      <c r="I71" s="27">
        <v>0</v>
      </c>
      <c r="J71" s="27">
        <v>16</v>
      </c>
      <c r="K71" s="27">
        <v>0</v>
      </c>
      <c r="L71" s="27">
        <v>2</v>
      </c>
      <c r="M71" s="27">
        <v>5</v>
      </c>
      <c r="N71" s="27">
        <v>5</v>
      </c>
      <c r="O71" s="27">
        <v>10</v>
      </c>
      <c r="P71" s="27">
        <v>60</v>
      </c>
      <c r="Q71" s="27">
        <v>10</v>
      </c>
      <c r="R71" s="27">
        <v>5</v>
      </c>
      <c r="S71" s="27">
        <v>0</v>
      </c>
      <c r="T71" s="27">
        <v>0</v>
      </c>
      <c r="U71" s="28">
        <f t="shared" si="2"/>
        <v>73789</v>
      </c>
      <c r="V71" s="29">
        <v>73800</v>
      </c>
    </row>
    <row r="72" spans="1:23" ht="18.75" x14ac:dyDescent="0.25">
      <c r="A72" s="16">
        <v>111</v>
      </c>
      <c r="B72" s="12">
        <v>450</v>
      </c>
      <c r="C72" s="12">
        <v>175</v>
      </c>
      <c r="D72" s="12">
        <v>350</v>
      </c>
      <c r="E72" s="12">
        <v>525</v>
      </c>
      <c r="F72" s="12">
        <v>0</v>
      </c>
      <c r="G72" s="12">
        <v>250</v>
      </c>
      <c r="H72" s="12">
        <v>5</v>
      </c>
      <c r="I72" s="12">
        <v>65</v>
      </c>
      <c r="J72" s="12">
        <v>530</v>
      </c>
      <c r="K72" s="12">
        <v>10</v>
      </c>
      <c r="L72" s="12">
        <v>3</v>
      </c>
      <c r="M72" s="12">
        <v>8</v>
      </c>
      <c r="N72" s="12">
        <v>0</v>
      </c>
      <c r="O72" s="12">
        <v>9</v>
      </c>
      <c r="P72" s="12">
        <v>50</v>
      </c>
      <c r="Q72" s="12">
        <v>100</v>
      </c>
      <c r="R72" s="12">
        <v>0</v>
      </c>
      <c r="S72" s="12">
        <v>3</v>
      </c>
      <c r="T72" s="12">
        <v>40</v>
      </c>
      <c r="U72" s="28">
        <f>SUMPRODUCT($B$2:$T$2,B72:T72)</f>
        <v>145161</v>
      </c>
      <c r="V72" s="7">
        <v>144000</v>
      </c>
    </row>
    <row r="73" spans="1:23" ht="18.75" x14ac:dyDescent="0.25">
      <c r="A73" s="15">
        <v>112</v>
      </c>
      <c r="B73" s="27">
        <v>160</v>
      </c>
      <c r="C73" s="27">
        <v>200</v>
      </c>
      <c r="D73" s="27">
        <v>140</v>
      </c>
      <c r="E73" s="27">
        <v>540</v>
      </c>
      <c r="F73" s="27">
        <v>2</v>
      </c>
      <c r="G73" s="27">
        <v>700</v>
      </c>
      <c r="H73" s="27">
        <v>0</v>
      </c>
      <c r="I73" s="27">
        <v>5</v>
      </c>
      <c r="J73" s="27">
        <v>100</v>
      </c>
      <c r="K73" s="27">
        <v>10</v>
      </c>
      <c r="L73" s="27">
        <v>9</v>
      </c>
      <c r="M73" s="27">
        <v>30</v>
      </c>
      <c r="N73" s="27">
        <v>4</v>
      </c>
      <c r="O73" s="27">
        <v>5</v>
      </c>
      <c r="P73" s="27">
        <v>0</v>
      </c>
      <c r="Q73" s="27">
        <v>40</v>
      </c>
      <c r="R73" s="27">
        <v>14</v>
      </c>
      <c r="S73" s="27">
        <v>5</v>
      </c>
      <c r="T73" s="27">
        <v>6</v>
      </c>
      <c r="U73" s="28">
        <f t="shared" si="2"/>
        <v>73767</v>
      </c>
      <c r="V73" s="29">
        <v>73800</v>
      </c>
    </row>
    <row r="74" spans="1:23" ht="18.75" x14ac:dyDescent="0.25">
      <c r="A74" s="16">
        <v>113</v>
      </c>
      <c r="B74" s="12">
        <v>190</v>
      </c>
      <c r="C74" s="12">
        <v>0</v>
      </c>
      <c r="D74" s="12">
        <v>290</v>
      </c>
      <c r="E74" s="12">
        <v>800</v>
      </c>
      <c r="F74" s="12">
        <v>0</v>
      </c>
      <c r="G74" s="12">
        <v>0</v>
      </c>
      <c r="H74" s="12">
        <v>0</v>
      </c>
      <c r="I74" s="12">
        <v>0</v>
      </c>
      <c r="J74" s="12">
        <v>300</v>
      </c>
      <c r="K74" s="12">
        <v>0</v>
      </c>
      <c r="L74" s="12">
        <v>0</v>
      </c>
      <c r="M74" s="12">
        <v>0</v>
      </c>
      <c r="N74" s="12">
        <v>2</v>
      </c>
      <c r="O74" s="12">
        <v>0</v>
      </c>
      <c r="P74" s="12">
        <v>152</v>
      </c>
      <c r="Q74" s="12">
        <v>220</v>
      </c>
      <c r="R74" s="12">
        <v>0</v>
      </c>
      <c r="S74" s="12">
        <v>0</v>
      </c>
      <c r="T74" s="12">
        <v>21</v>
      </c>
      <c r="U74" s="35">
        <f t="shared" si="2"/>
        <v>84603.5</v>
      </c>
      <c r="V74" s="7">
        <v>84600</v>
      </c>
    </row>
    <row r="75" spans="1:23" ht="18.75" x14ac:dyDescent="0.25">
      <c r="A75" s="15">
        <v>114</v>
      </c>
      <c r="B75" s="27">
        <v>200</v>
      </c>
      <c r="C75" s="27">
        <v>170</v>
      </c>
      <c r="D75" s="27">
        <v>100</v>
      </c>
      <c r="E75" s="27">
        <v>480</v>
      </c>
      <c r="F75" s="27">
        <v>10</v>
      </c>
      <c r="G75" s="27">
        <v>50</v>
      </c>
      <c r="H75" s="27">
        <v>0</v>
      </c>
      <c r="I75" s="27">
        <v>50</v>
      </c>
      <c r="J75" s="27">
        <v>25</v>
      </c>
      <c r="K75" s="27">
        <v>12</v>
      </c>
      <c r="L75" s="27">
        <v>5</v>
      </c>
      <c r="M75" s="27">
        <v>10</v>
      </c>
      <c r="N75" s="27">
        <v>0</v>
      </c>
      <c r="O75" s="27">
        <v>5</v>
      </c>
      <c r="P75" s="27">
        <v>29</v>
      </c>
      <c r="Q75" s="27">
        <v>30</v>
      </c>
      <c r="R75" s="27">
        <v>10</v>
      </c>
      <c r="S75" s="27">
        <v>0</v>
      </c>
      <c r="T75" s="27">
        <v>40</v>
      </c>
      <c r="U75" s="28">
        <f t="shared" si="2"/>
        <v>73755.399999999994</v>
      </c>
      <c r="V75" s="29">
        <v>73800</v>
      </c>
    </row>
    <row r="76" spans="1:23" ht="18.75" x14ac:dyDescent="0.25">
      <c r="A76" s="16">
        <v>115</v>
      </c>
      <c r="B76" s="12">
        <v>300</v>
      </c>
      <c r="C76" s="12">
        <v>350</v>
      </c>
      <c r="D76" s="12">
        <v>600</v>
      </c>
      <c r="E76" s="12">
        <v>700</v>
      </c>
      <c r="F76" s="12">
        <v>60</v>
      </c>
      <c r="G76" s="12">
        <v>1700</v>
      </c>
      <c r="H76" s="12">
        <v>0</v>
      </c>
      <c r="I76" s="12">
        <v>0</v>
      </c>
      <c r="J76" s="12">
        <v>0</v>
      </c>
      <c r="K76" s="12">
        <v>3</v>
      </c>
      <c r="L76" s="12">
        <v>9</v>
      </c>
      <c r="M76" s="12">
        <v>3</v>
      </c>
      <c r="N76" s="12">
        <v>120</v>
      </c>
      <c r="O76" s="12">
        <v>180</v>
      </c>
      <c r="P76" s="12">
        <v>0</v>
      </c>
      <c r="Q76" s="12">
        <v>198</v>
      </c>
      <c r="R76" s="12">
        <v>0</v>
      </c>
      <c r="S76" s="12">
        <v>0</v>
      </c>
      <c r="T76" s="12">
        <v>36</v>
      </c>
      <c r="U76" s="35">
        <f t="shared" si="2"/>
        <v>211580.1</v>
      </c>
      <c r="V76" s="7">
        <v>219600</v>
      </c>
    </row>
    <row r="77" spans="1:23" ht="18.75" x14ac:dyDescent="0.25">
      <c r="A77" s="15">
        <v>116</v>
      </c>
      <c r="B77" s="27">
        <v>780</v>
      </c>
      <c r="C77" s="27">
        <v>300</v>
      </c>
      <c r="D77" s="27">
        <v>400</v>
      </c>
      <c r="E77" s="27">
        <v>1050</v>
      </c>
      <c r="F77" s="27">
        <v>30</v>
      </c>
      <c r="G77" s="27">
        <v>400</v>
      </c>
      <c r="H77" s="27">
        <v>3</v>
      </c>
      <c r="I77" s="27">
        <v>2</v>
      </c>
      <c r="J77" s="27">
        <v>180</v>
      </c>
      <c r="K77" s="27">
        <v>65</v>
      </c>
      <c r="L77" s="27">
        <v>22</v>
      </c>
      <c r="M77" s="27">
        <v>25</v>
      </c>
      <c r="N77" s="27">
        <v>16</v>
      </c>
      <c r="O77" s="27">
        <v>25</v>
      </c>
      <c r="P77" s="27">
        <v>20</v>
      </c>
      <c r="Q77" s="27">
        <v>145</v>
      </c>
      <c r="R77" s="27">
        <v>76</v>
      </c>
      <c r="S77" s="27">
        <v>8</v>
      </c>
      <c r="T77" s="27">
        <v>20</v>
      </c>
      <c r="U77" s="28">
        <f t="shared" si="2"/>
        <v>192557.5</v>
      </c>
      <c r="V77" s="29">
        <v>192600</v>
      </c>
    </row>
    <row r="78" spans="1:23" ht="18.75" x14ac:dyDescent="0.25">
      <c r="A78" s="16">
        <v>117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35">
        <f t="shared" si="2"/>
        <v>0</v>
      </c>
      <c r="V78" s="7">
        <v>144000</v>
      </c>
    </row>
    <row r="79" spans="1:23" ht="18.75" x14ac:dyDescent="0.25">
      <c r="A79" s="15">
        <v>119</v>
      </c>
      <c r="B79" s="27">
        <v>300</v>
      </c>
      <c r="C79" s="27">
        <v>150</v>
      </c>
      <c r="D79" s="27">
        <v>150</v>
      </c>
      <c r="E79" s="27">
        <v>500</v>
      </c>
      <c r="F79" s="27">
        <v>20</v>
      </c>
      <c r="G79" s="27">
        <v>0</v>
      </c>
      <c r="H79" s="27">
        <v>0</v>
      </c>
      <c r="I79" s="27">
        <v>0</v>
      </c>
      <c r="J79" s="27">
        <v>150</v>
      </c>
      <c r="K79" s="27">
        <v>10</v>
      </c>
      <c r="L79" s="27">
        <v>2</v>
      </c>
      <c r="M79" s="27">
        <v>10</v>
      </c>
      <c r="N79" s="27">
        <v>2</v>
      </c>
      <c r="O79" s="27">
        <v>0</v>
      </c>
      <c r="P79" s="27">
        <v>0</v>
      </c>
      <c r="Q79" s="27">
        <v>50</v>
      </c>
      <c r="R79" s="27">
        <v>0</v>
      </c>
      <c r="S79" s="27">
        <v>0</v>
      </c>
      <c r="T79" s="27">
        <v>10</v>
      </c>
      <c r="U79" s="28">
        <f t="shared" si="2"/>
        <v>67946</v>
      </c>
      <c r="V79" s="29">
        <v>68400</v>
      </c>
    </row>
    <row r="80" spans="1:23" ht="18.75" x14ac:dyDescent="0.25">
      <c r="A80" s="16">
        <v>120</v>
      </c>
      <c r="B80" s="12">
        <v>300</v>
      </c>
      <c r="C80" s="12">
        <v>175</v>
      </c>
      <c r="D80" s="12">
        <v>210</v>
      </c>
      <c r="E80" s="12">
        <v>745</v>
      </c>
      <c r="F80" s="12">
        <v>5</v>
      </c>
      <c r="G80" s="12">
        <v>0</v>
      </c>
      <c r="H80" s="12">
        <v>5</v>
      </c>
      <c r="I80" s="12">
        <v>0</v>
      </c>
      <c r="J80" s="12">
        <v>200</v>
      </c>
      <c r="K80" s="12">
        <v>20</v>
      </c>
      <c r="L80" s="12">
        <v>8</v>
      </c>
      <c r="M80" s="12">
        <v>9</v>
      </c>
      <c r="N80" s="12">
        <v>0</v>
      </c>
      <c r="O80" s="12">
        <v>10</v>
      </c>
      <c r="P80" s="12">
        <v>10</v>
      </c>
      <c r="Q80" s="12">
        <v>10</v>
      </c>
      <c r="R80" s="12">
        <v>45</v>
      </c>
      <c r="S80" s="12">
        <v>0</v>
      </c>
      <c r="T80" s="12">
        <v>0</v>
      </c>
      <c r="U80" s="35">
        <f t="shared" si="2"/>
        <v>78736</v>
      </c>
      <c r="V80" s="7">
        <v>73800</v>
      </c>
    </row>
    <row r="81" spans="1:22" ht="18.75" x14ac:dyDescent="0.25">
      <c r="A81" s="15">
        <v>121</v>
      </c>
      <c r="B81" s="27">
        <v>200</v>
      </c>
      <c r="C81" s="27">
        <v>200</v>
      </c>
      <c r="D81" s="27">
        <v>150</v>
      </c>
      <c r="E81" s="27">
        <v>450</v>
      </c>
      <c r="F81" s="27">
        <v>15</v>
      </c>
      <c r="G81" s="27">
        <v>450</v>
      </c>
      <c r="H81" s="27">
        <v>12</v>
      </c>
      <c r="I81" s="27">
        <v>16</v>
      </c>
      <c r="J81" s="27">
        <v>150</v>
      </c>
      <c r="K81" s="27">
        <v>1</v>
      </c>
      <c r="L81" s="27">
        <v>3</v>
      </c>
      <c r="M81" s="27">
        <v>2</v>
      </c>
      <c r="N81" s="27">
        <v>2</v>
      </c>
      <c r="O81" s="27">
        <v>15</v>
      </c>
      <c r="P81" s="27">
        <v>50</v>
      </c>
      <c r="Q81" s="27">
        <v>40</v>
      </c>
      <c r="R81" s="27">
        <v>36</v>
      </c>
      <c r="S81" s="27">
        <v>1</v>
      </c>
      <c r="T81" s="27">
        <v>30</v>
      </c>
      <c r="U81" s="28">
        <f t="shared" si="2"/>
        <v>79175.7</v>
      </c>
      <c r="V81" s="29">
        <v>79200</v>
      </c>
    </row>
    <row r="82" spans="1:22" ht="18.75" x14ac:dyDescent="0.25">
      <c r="A82" s="16">
        <v>122</v>
      </c>
      <c r="B82" s="12">
        <v>100</v>
      </c>
      <c r="C82" s="12">
        <v>100</v>
      </c>
      <c r="D82" s="12">
        <v>100</v>
      </c>
      <c r="E82" s="12">
        <v>700</v>
      </c>
      <c r="F82" s="12">
        <v>150</v>
      </c>
      <c r="G82" s="12">
        <v>400</v>
      </c>
      <c r="H82" s="12">
        <v>0</v>
      </c>
      <c r="I82" s="12">
        <v>13</v>
      </c>
      <c r="J82" s="12">
        <v>0</v>
      </c>
      <c r="K82" s="12">
        <v>2</v>
      </c>
      <c r="L82" s="12">
        <v>3</v>
      </c>
      <c r="M82" s="12">
        <v>1</v>
      </c>
      <c r="N82" s="12">
        <v>0</v>
      </c>
      <c r="O82" s="12">
        <v>51</v>
      </c>
      <c r="P82" s="12">
        <v>1</v>
      </c>
      <c r="Q82" s="12">
        <v>100</v>
      </c>
      <c r="R82" s="12">
        <v>50</v>
      </c>
      <c r="S82" s="12">
        <v>20</v>
      </c>
      <c r="T82" s="12">
        <v>50</v>
      </c>
      <c r="U82" s="35">
        <f t="shared" si="2"/>
        <v>73792.399999999994</v>
      </c>
      <c r="V82" s="7">
        <v>73800</v>
      </c>
    </row>
    <row r="83" spans="1:22" ht="18.75" x14ac:dyDescent="0.25">
      <c r="A83" s="15">
        <v>123</v>
      </c>
      <c r="B83" s="27">
        <v>100</v>
      </c>
      <c r="C83" s="27">
        <v>150</v>
      </c>
      <c r="D83" s="27">
        <v>150</v>
      </c>
      <c r="E83" s="27">
        <v>200</v>
      </c>
      <c r="F83" s="27">
        <v>15</v>
      </c>
      <c r="G83" s="27">
        <v>500</v>
      </c>
      <c r="H83" s="27">
        <v>30</v>
      </c>
      <c r="I83" s="27">
        <v>20</v>
      </c>
      <c r="J83" s="27">
        <v>20</v>
      </c>
      <c r="K83" s="27">
        <v>20</v>
      </c>
      <c r="L83" s="27">
        <v>3</v>
      </c>
      <c r="M83" s="27">
        <v>10</v>
      </c>
      <c r="N83" s="27">
        <v>3</v>
      </c>
      <c r="O83" s="27">
        <v>30</v>
      </c>
      <c r="P83" s="27">
        <v>50</v>
      </c>
      <c r="Q83" s="27">
        <v>100</v>
      </c>
      <c r="R83" s="27">
        <v>18</v>
      </c>
      <c r="S83" s="27">
        <v>5</v>
      </c>
      <c r="T83" s="27">
        <v>20</v>
      </c>
      <c r="U83" s="28">
        <f t="shared" si="2"/>
        <v>73805</v>
      </c>
      <c r="V83" s="29">
        <v>73800</v>
      </c>
    </row>
    <row r="84" spans="1:22" ht="18.75" x14ac:dyDescent="0.25">
      <c r="A84" s="16">
        <v>124</v>
      </c>
      <c r="B84" s="12">
        <v>150</v>
      </c>
      <c r="C84" s="12">
        <v>150</v>
      </c>
      <c r="D84" s="12">
        <v>150</v>
      </c>
      <c r="E84" s="12">
        <v>450</v>
      </c>
      <c r="F84" s="12">
        <v>0</v>
      </c>
      <c r="G84" s="12">
        <v>50</v>
      </c>
      <c r="H84" s="12">
        <v>0</v>
      </c>
      <c r="I84" s="12">
        <v>80</v>
      </c>
      <c r="J84" s="12">
        <v>0</v>
      </c>
      <c r="K84" s="12">
        <v>0</v>
      </c>
      <c r="L84" s="12">
        <v>2</v>
      </c>
      <c r="M84" s="12">
        <v>2</v>
      </c>
      <c r="N84" s="12">
        <v>2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2</v>
      </c>
      <c r="U84" s="35">
        <f t="shared" si="2"/>
        <v>68407</v>
      </c>
      <c r="V84" s="7">
        <v>68400</v>
      </c>
    </row>
    <row r="85" spans="1:22" ht="18.75" x14ac:dyDescent="0.25">
      <c r="A85" s="15">
        <v>125</v>
      </c>
      <c r="B85" s="27">
        <v>350</v>
      </c>
      <c r="C85" s="27">
        <v>100</v>
      </c>
      <c r="D85" s="27">
        <v>90</v>
      </c>
      <c r="E85" s="27">
        <v>360</v>
      </c>
      <c r="F85" s="27">
        <v>20</v>
      </c>
      <c r="G85" s="27">
        <v>0</v>
      </c>
      <c r="H85" s="27">
        <v>0</v>
      </c>
      <c r="I85" s="27">
        <v>0</v>
      </c>
      <c r="J85" s="27">
        <v>70</v>
      </c>
      <c r="K85" s="27">
        <v>5</v>
      </c>
      <c r="L85" s="27">
        <v>10</v>
      </c>
      <c r="M85" s="27">
        <v>10</v>
      </c>
      <c r="N85" s="27">
        <v>4</v>
      </c>
      <c r="O85" s="27">
        <v>0</v>
      </c>
      <c r="P85" s="27">
        <v>0</v>
      </c>
      <c r="Q85" s="27">
        <v>100</v>
      </c>
      <c r="R85" s="27">
        <v>12</v>
      </c>
      <c r="S85" s="27">
        <v>0</v>
      </c>
      <c r="T85" s="27">
        <v>0</v>
      </c>
      <c r="U85" s="28">
        <f t="shared" si="2"/>
        <v>73811.5</v>
      </c>
      <c r="V85" s="29">
        <v>73800</v>
      </c>
    </row>
    <row r="86" spans="1:22" ht="18.75" x14ac:dyDescent="0.25">
      <c r="A86" s="16">
        <v>126</v>
      </c>
      <c r="B86" s="12">
        <v>200</v>
      </c>
      <c r="C86" s="12">
        <v>220</v>
      </c>
      <c r="D86" s="12">
        <v>120</v>
      </c>
      <c r="E86" s="12">
        <v>500</v>
      </c>
      <c r="F86" s="12">
        <v>10</v>
      </c>
      <c r="G86" s="12">
        <v>500</v>
      </c>
      <c r="H86" s="12">
        <v>0</v>
      </c>
      <c r="I86" s="12">
        <v>0</v>
      </c>
      <c r="J86" s="12">
        <v>300</v>
      </c>
      <c r="K86" s="12">
        <v>10</v>
      </c>
      <c r="L86" s="12">
        <v>4</v>
      </c>
      <c r="M86" s="12">
        <v>15</v>
      </c>
      <c r="N86" s="12">
        <v>2</v>
      </c>
      <c r="O86" s="12">
        <v>12</v>
      </c>
      <c r="P86" s="12">
        <v>140</v>
      </c>
      <c r="Q86" s="12">
        <v>30</v>
      </c>
      <c r="R86" s="12">
        <v>10</v>
      </c>
      <c r="S86" s="12">
        <v>10</v>
      </c>
      <c r="T86" s="12">
        <v>0</v>
      </c>
      <c r="U86" s="35">
        <f t="shared" si="2"/>
        <v>79171</v>
      </c>
      <c r="V86" s="7">
        <v>79200</v>
      </c>
    </row>
    <row r="87" spans="1:22" ht="18.75" x14ac:dyDescent="0.25">
      <c r="A87" s="15">
        <v>127</v>
      </c>
      <c r="B87" s="27">
        <v>126</v>
      </c>
      <c r="C87" s="27">
        <v>144</v>
      </c>
      <c r="D87" s="27">
        <v>100</v>
      </c>
      <c r="E87" s="27">
        <v>600</v>
      </c>
      <c r="F87" s="27">
        <v>0</v>
      </c>
      <c r="G87" s="27">
        <v>130</v>
      </c>
      <c r="H87" s="27">
        <v>0</v>
      </c>
      <c r="I87" s="27">
        <v>92</v>
      </c>
      <c r="J87" s="27">
        <v>0</v>
      </c>
      <c r="K87" s="27">
        <v>0</v>
      </c>
      <c r="L87" s="27">
        <v>14</v>
      </c>
      <c r="M87" s="27">
        <v>0</v>
      </c>
      <c r="N87" s="27">
        <v>1</v>
      </c>
      <c r="O87" s="27">
        <v>0</v>
      </c>
      <c r="P87" s="27">
        <v>18</v>
      </c>
      <c r="Q87" s="27">
        <v>0</v>
      </c>
      <c r="R87" s="27">
        <v>0</v>
      </c>
      <c r="S87" s="27">
        <v>0</v>
      </c>
      <c r="T87" s="27">
        <v>0</v>
      </c>
      <c r="U87" s="28">
        <f t="shared" si="2"/>
        <v>79196</v>
      </c>
      <c r="V87" s="29">
        <v>79200</v>
      </c>
    </row>
    <row r="88" spans="1:22" ht="18.75" x14ac:dyDescent="0.25">
      <c r="A88" s="16">
        <v>128</v>
      </c>
      <c r="B88" s="12">
        <v>150</v>
      </c>
      <c r="C88" s="12">
        <v>0</v>
      </c>
      <c r="D88" s="12">
        <v>0</v>
      </c>
      <c r="E88" s="12">
        <v>100</v>
      </c>
      <c r="F88" s="12">
        <v>0</v>
      </c>
      <c r="G88" s="12">
        <v>560</v>
      </c>
      <c r="H88" s="12">
        <v>0</v>
      </c>
      <c r="I88" s="12">
        <v>56</v>
      </c>
      <c r="J88" s="12">
        <v>70</v>
      </c>
      <c r="K88" s="12">
        <v>0</v>
      </c>
      <c r="L88" s="12">
        <v>1</v>
      </c>
      <c r="M88" s="12">
        <v>3</v>
      </c>
      <c r="N88" s="12">
        <v>0</v>
      </c>
      <c r="O88" s="12">
        <v>0</v>
      </c>
      <c r="P88" s="12">
        <v>0</v>
      </c>
      <c r="Q88" s="12">
        <v>80</v>
      </c>
      <c r="R88" s="12">
        <v>0</v>
      </c>
      <c r="S88" s="12">
        <v>1</v>
      </c>
      <c r="T88" s="12">
        <v>10</v>
      </c>
      <c r="U88" s="35">
        <f t="shared" si="2"/>
        <v>57559</v>
      </c>
      <c r="V88" s="7">
        <v>57600</v>
      </c>
    </row>
    <row r="89" spans="1:22" ht="18.75" x14ac:dyDescent="0.25">
      <c r="A89" s="15">
        <v>129</v>
      </c>
      <c r="B89" s="27">
        <v>100</v>
      </c>
      <c r="C89" s="27">
        <v>100</v>
      </c>
      <c r="D89" s="27">
        <v>70</v>
      </c>
      <c r="E89" s="27">
        <v>240</v>
      </c>
      <c r="F89" s="27">
        <v>10</v>
      </c>
      <c r="G89" s="27">
        <v>100</v>
      </c>
      <c r="H89" s="27">
        <v>0</v>
      </c>
      <c r="I89" s="27">
        <v>0</v>
      </c>
      <c r="J89" s="27">
        <v>80</v>
      </c>
      <c r="K89" s="27">
        <v>0</v>
      </c>
      <c r="L89" s="27">
        <v>2</v>
      </c>
      <c r="M89" s="27">
        <v>3</v>
      </c>
      <c r="N89" s="27">
        <v>2</v>
      </c>
      <c r="O89" s="27">
        <v>5</v>
      </c>
      <c r="P89" s="27">
        <v>10</v>
      </c>
      <c r="Q89" s="27">
        <v>30</v>
      </c>
      <c r="R89" s="27">
        <v>0</v>
      </c>
      <c r="S89" s="27">
        <v>0</v>
      </c>
      <c r="T89" s="27">
        <v>0</v>
      </c>
      <c r="U89" s="28">
        <f t="shared" si="2"/>
        <v>32783</v>
      </c>
      <c r="V89" s="29">
        <v>41400</v>
      </c>
    </row>
    <row r="90" spans="1:22" ht="18.75" x14ac:dyDescent="0.25">
      <c r="A90" s="16">
        <v>130</v>
      </c>
      <c r="B90" s="12">
        <v>155</v>
      </c>
      <c r="C90" s="12">
        <v>200</v>
      </c>
      <c r="D90" s="12">
        <v>180</v>
      </c>
      <c r="E90" s="12">
        <v>700</v>
      </c>
      <c r="F90" s="12">
        <v>40</v>
      </c>
      <c r="G90" s="12">
        <v>734</v>
      </c>
      <c r="H90" s="12">
        <v>0</v>
      </c>
      <c r="I90" s="12">
        <v>0</v>
      </c>
      <c r="J90" s="12">
        <v>200</v>
      </c>
      <c r="K90" s="12">
        <v>60</v>
      </c>
      <c r="L90" s="12">
        <v>4</v>
      </c>
      <c r="M90" s="12">
        <v>11</v>
      </c>
      <c r="N90" s="12">
        <v>0</v>
      </c>
      <c r="O90" s="12">
        <v>12</v>
      </c>
      <c r="P90" s="12">
        <v>24</v>
      </c>
      <c r="Q90" s="12">
        <v>36</v>
      </c>
      <c r="R90" s="12">
        <v>5</v>
      </c>
      <c r="S90" s="12">
        <v>0</v>
      </c>
      <c r="T90" s="12">
        <v>0</v>
      </c>
      <c r="U90" s="35">
        <f t="shared" si="2"/>
        <v>73800</v>
      </c>
      <c r="V90" s="7">
        <v>73800</v>
      </c>
    </row>
    <row r="91" spans="1:22" ht="18.75" x14ac:dyDescent="0.25">
      <c r="A91" s="15">
        <v>131</v>
      </c>
      <c r="B91" s="27">
        <v>93</v>
      </c>
      <c r="C91" s="27">
        <v>80</v>
      </c>
      <c r="D91" s="27">
        <v>80</v>
      </c>
      <c r="E91" s="27">
        <v>400</v>
      </c>
      <c r="F91" s="27">
        <v>4</v>
      </c>
      <c r="G91" s="27">
        <v>305</v>
      </c>
      <c r="H91" s="27">
        <v>0</v>
      </c>
      <c r="I91" s="27">
        <v>96</v>
      </c>
      <c r="J91" s="27">
        <v>90</v>
      </c>
      <c r="K91" s="27">
        <v>24</v>
      </c>
      <c r="L91" s="27">
        <v>3</v>
      </c>
      <c r="M91" s="27">
        <v>4</v>
      </c>
      <c r="N91" s="27">
        <v>0</v>
      </c>
      <c r="O91" s="27">
        <v>0</v>
      </c>
      <c r="P91" s="27">
        <v>20</v>
      </c>
      <c r="Q91" s="27">
        <v>41</v>
      </c>
      <c r="R91" s="27">
        <v>0</v>
      </c>
      <c r="S91" s="27">
        <v>0</v>
      </c>
      <c r="T91" s="27">
        <v>0</v>
      </c>
      <c r="U91" s="28">
        <f t="shared" si="2"/>
        <v>73796.800000000003</v>
      </c>
      <c r="V91" s="29">
        <v>73800</v>
      </c>
    </row>
    <row r="92" spans="1:22" ht="18.75" x14ac:dyDescent="0.25">
      <c r="A92" s="16">
        <v>133</v>
      </c>
      <c r="B92" s="12">
        <v>500</v>
      </c>
      <c r="C92" s="12">
        <v>186</v>
      </c>
      <c r="D92" s="12">
        <v>180</v>
      </c>
      <c r="E92" s="12">
        <v>618</v>
      </c>
      <c r="F92" s="12">
        <v>18</v>
      </c>
      <c r="G92" s="12">
        <v>320</v>
      </c>
      <c r="H92" s="12">
        <v>0</v>
      </c>
      <c r="I92" s="12">
        <v>0</v>
      </c>
      <c r="J92" s="12">
        <v>120</v>
      </c>
      <c r="K92" s="12">
        <v>90</v>
      </c>
      <c r="L92" s="12">
        <v>12</v>
      </c>
      <c r="M92" s="12">
        <v>9</v>
      </c>
      <c r="N92" s="12">
        <v>3</v>
      </c>
      <c r="O92" s="12">
        <v>0</v>
      </c>
      <c r="P92" s="12">
        <v>19</v>
      </c>
      <c r="Q92" s="12">
        <v>9</v>
      </c>
      <c r="R92" s="12">
        <v>0</v>
      </c>
      <c r="S92" s="12">
        <v>0</v>
      </c>
      <c r="T92" s="12">
        <v>0</v>
      </c>
      <c r="U92" s="35">
        <f t="shared" si="2"/>
        <v>100831</v>
      </c>
      <c r="V92" s="7">
        <v>100800</v>
      </c>
    </row>
    <row r="93" spans="1:22" ht="18.75" x14ac:dyDescent="0.25">
      <c r="A93" s="15">
        <v>135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8">
        <f t="shared" si="2"/>
        <v>0</v>
      </c>
      <c r="V93" s="29">
        <v>63000</v>
      </c>
    </row>
    <row r="94" spans="1:22" ht="18.75" x14ac:dyDescent="0.25">
      <c r="A94" s="16">
        <v>137</v>
      </c>
      <c r="B94" s="12">
        <v>150</v>
      </c>
      <c r="C94" s="12">
        <v>50</v>
      </c>
      <c r="D94" s="12">
        <v>50</v>
      </c>
      <c r="E94" s="12">
        <v>150</v>
      </c>
      <c r="F94" s="12">
        <v>50</v>
      </c>
      <c r="G94" s="12">
        <v>150</v>
      </c>
      <c r="H94" s="12">
        <v>0</v>
      </c>
      <c r="I94" s="12">
        <v>0</v>
      </c>
      <c r="J94" s="12">
        <v>5</v>
      </c>
      <c r="K94" s="12">
        <v>5</v>
      </c>
      <c r="L94" s="12">
        <v>1</v>
      </c>
      <c r="M94" s="12">
        <v>10</v>
      </c>
      <c r="N94" s="12">
        <v>3</v>
      </c>
      <c r="O94" s="12">
        <v>5</v>
      </c>
      <c r="P94" s="12">
        <v>20</v>
      </c>
      <c r="Q94" s="12">
        <v>30</v>
      </c>
      <c r="R94" s="12">
        <v>5</v>
      </c>
      <c r="S94" s="12">
        <v>4</v>
      </c>
      <c r="T94" s="12">
        <v>5</v>
      </c>
      <c r="U94" s="35">
        <f t="shared" si="2"/>
        <v>35897</v>
      </c>
      <c r="V94" s="7">
        <v>36000</v>
      </c>
    </row>
    <row r="95" spans="1:22" ht="18.75" x14ac:dyDescent="0.25">
      <c r="A95" s="15">
        <v>138</v>
      </c>
      <c r="B95" s="27">
        <v>100</v>
      </c>
      <c r="C95" s="27">
        <v>100</v>
      </c>
      <c r="D95" s="27">
        <v>60</v>
      </c>
      <c r="E95" s="27">
        <v>0</v>
      </c>
      <c r="F95" s="27">
        <v>60</v>
      </c>
      <c r="G95" s="27">
        <v>50</v>
      </c>
      <c r="H95" s="27">
        <v>0</v>
      </c>
      <c r="I95" s="27">
        <v>0</v>
      </c>
      <c r="J95" s="27">
        <v>0</v>
      </c>
      <c r="K95" s="27">
        <v>5</v>
      </c>
      <c r="L95" s="27">
        <v>0</v>
      </c>
      <c r="M95" s="27">
        <v>2</v>
      </c>
      <c r="N95" s="27">
        <v>10</v>
      </c>
      <c r="O95" s="27">
        <v>30</v>
      </c>
      <c r="P95" s="27">
        <v>20</v>
      </c>
      <c r="Q95" s="27">
        <v>20</v>
      </c>
      <c r="R95" s="27">
        <v>10</v>
      </c>
      <c r="S95" s="27">
        <v>0</v>
      </c>
      <c r="T95" s="27">
        <v>3</v>
      </c>
      <c r="U95" s="28">
        <f t="shared" si="2"/>
        <v>31870</v>
      </c>
      <c r="V95" s="29">
        <v>41400</v>
      </c>
    </row>
    <row r="96" spans="1:22" ht="18.75" x14ac:dyDescent="0.25">
      <c r="A96" s="16">
        <v>141</v>
      </c>
      <c r="B96" s="10">
        <v>100</v>
      </c>
      <c r="C96" s="10">
        <v>72</v>
      </c>
      <c r="D96" s="10">
        <v>0</v>
      </c>
      <c r="E96" s="10">
        <v>100</v>
      </c>
      <c r="F96" s="10">
        <v>0</v>
      </c>
      <c r="G96" s="10">
        <v>60</v>
      </c>
      <c r="H96" s="10">
        <v>0</v>
      </c>
      <c r="I96" s="10">
        <v>0</v>
      </c>
      <c r="J96" s="10">
        <v>0</v>
      </c>
      <c r="K96" s="10">
        <v>0</v>
      </c>
      <c r="L96" s="10">
        <v>2</v>
      </c>
      <c r="M96" s="10">
        <v>0</v>
      </c>
      <c r="N96" s="10">
        <v>0</v>
      </c>
      <c r="O96" s="10">
        <v>0</v>
      </c>
      <c r="P96" s="10">
        <v>3</v>
      </c>
      <c r="Q96" s="10">
        <v>0</v>
      </c>
      <c r="R96" s="10">
        <v>5</v>
      </c>
      <c r="S96" s="10">
        <v>0</v>
      </c>
      <c r="T96" s="10">
        <v>24</v>
      </c>
      <c r="U96" s="35">
        <f t="shared" si="2"/>
        <v>19783</v>
      </c>
      <c r="V96" s="7">
        <v>30600</v>
      </c>
    </row>
    <row r="97" spans="1:22" ht="18.75" x14ac:dyDescent="0.25">
      <c r="A97" s="15">
        <v>142</v>
      </c>
      <c r="B97" s="27">
        <v>140</v>
      </c>
      <c r="C97" s="27">
        <v>90</v>
      </c>
      <c r="D97" s="27">
        <v>20</v>
      </c>
      <c r="E97" s="27">
        <v>300</v>
      </c>
      <c r="F97" s="27">
        <v>6</v>
      </c>
      <c r="G97" s="27">
        <v>150</v>
      </c>
      <c r="H97" s="27">
        <v>0</v>
      </c>
      <c r="I97" s="27">
        <v>0</v>
      </c>
      <c r="J97" s="27">
        <v>90</v>
      </c>
      <c r="K97" s="27">
        <v>0</v>
      </c>
      <c r="L97" s="27">
        <v>2</v>
      </c>
      <c r="M97" s="27">
        <v>7</v>
      </c>
      <c r="N97" s="27">
        <v>2</v>
      </c>
      <c r="O97" s="27">
        <v>4</v>
      </c>
      <c r="P97" s="27">
        <v>30</v>
      </c>
      <c r="Q97" s="27">
        <v>10</v>
      </c>
      <c r="R97" s="27">
        <v>2</v>
      </c>
      <c r="S97" s="27">
        <v>0</v>
      </c>
      <c r="T97" s="27">
        <v>8</v>
      </c>
      <c r="U97" s="28">
        <f t="shared" si="2"/>
        <v>35946</v>
      </c>
      <c r="V97" s="29">
        <v>36000</v>
      </c>
    </row>
    <row r="98" spans="1:22" ht="18.75" x14ac:dyDescent="0.25">
      <c r="A98" s="16">
        <v>143</v>
      </c>
      <c r="B98" s="12">
        <v>150</v>
      </c>
      <c r="C98" s="12">
        <v>150</v>
      </c>
      <c r="D98" s="12">
        <v>150</v>
      </c>
      <c r="E98" s="12">
        <v>479</v>
      </c>
      <c r="F98" s="12">
        <v>30</v>
      </c>
      <c r="G98" s="12">
        <v>0</v>
      </c>
      <c r="H98" s="12">
        <v>0</v>
      </c>
      <c r="I98" s="12">
        <v>50</v>
      </c>
      <c r="J98" s="12">
        <v>150</v>
      </c>
      <c r="K98" s="12">
        <v>50</v>
      </c>
      <c r="L98" s="12">
        <v>20</v>
      </c>
      <c r="M98" s="12">
        <v>5</v>
      </c>
      <c r="N98" s="12">
        <v>2</v>
      </c>
      <c r="O98" s="12">
        <v>0</v>
      </c>
      <c r="P98" s="12">
        <v>10</v>
      </c>
      <c r="Q98" s="12">
        <v>30</v>
      </c>
      <c r="R98" s="12">
        <v>20</v>
      </c>
      <c r="S98" s="12">
        <v>4</v>
      </c>
      <c r="T98" s="12">
        <v>10</v>
      </c>
      <c r="U98" s="35">
        <f t="shared" si="2"/>
        <v>84599</v>
      </c>
      <c r="V98" s="24">
        <v>84600</v>
      </c>
    </row>
    <row r="99" spans="1:22" ht="18.75" x14ac:dyDescent="0.25">
      <c r="A99" s="32">
        <v>329</v>
      </c>
      <c r="B99" s="27">
        <v>174</v>
      </c>
      <c r="C99" s="27">
        <v>50</v>
      </c>
      <c r="D99" s="27">
        <v>20</v>
      </c>
      <c r="E99" s="27">
        <v>100</v>
      </c>
      <c r="F99" s="27">
        <v>50</v>
      </c>
      <c r="G99" s="27">
        <v>0</v>
      </c>
      <c r="H99" s="27">
        <v>0</v>
      </c>
      <c r="I99" s="27">
        <v>0</v>
      </c>
      <c r="J99" s="27">
        <v>53</v>
      </c>
      <c r="K99" s="27">
        <v>0</v>
      </c>
      <c r="L99" s="27">
        <v>0</v>
      </c>
      <c r="M99" s="27">
        <v>20</v>
      </c>
      <c r="N99" s="27">
        <v>0</v>
      </c>
      <c r="O99" s="27">
        <v>5</v>
      </c>
      <c r="P99" s="27">
        <v>0</v>
      </c>
      <c r="Q99" s="27">
        <v>0</v>
      </c>
      <c r="R99" s="27">
        <v>10</v>
      </c>
      <c r="S99" s="27">
        <v>2</v>
      </c>
      <c r="T99" s="27">
        <v>0</v>
      </c>
      <c r="U99" s="28">
        <f t="shared" ref="U99:V110" si="3">SUMPRODUCT($B$2:$T$2,B99:T99)</f>
        <v>30602</v>
      </c>
      <c r="V99" s="31">
        <v>30600</v>
      </c>
    </row>
    <row r="100" spans="1:22" ht="18.75" x14ac:dyDescent="0.25">
      <c r="A100" s="23">
        <v>338</v>
      </c>
      <c r="B100" s="12">
        <v>12</v>
      </c>
      <c r="C100" s="12">
        <v>20</v>
      </c>
      <c r="D100" s="12">
        <v>100</v>
      </c>
      <c r="E100" s="12">
        <v>100</v>
      </c>
      <c r="F100" s="12">
        <v>0</v>
      </c>
      <c r="G100" s="12">
        <v>100</v>
      </c>
      <c r="H100" s="12">
        <v>2</v>
      </c>
      <c r="I100" s="12">
        <v>6</v>
      </c>
      <c r="J100" s="12">
        <v>20</v>
      </c>
      <c r="K100" s="12">
        <v>0</v>
      </c>
      <c r="L100" s="12">
        <v>0</v>
      </c>
      <c r="M100" s="12">
        <v>8</v>
      </c>
      <c r="N100" s="12">
        <v>4</v>
      </c>
      <c r="O100" s="12">
        <v>0</v>
      </c>
      <c r="P100" s="12">
        <v>0</v>
      </c>
      <c r="Q100" s="12">
        <v>30</v>
      </c>
      <c r="R100" s="12">
        <v>10</v>
      </c>
      <c r="S100" s="12">
        <v>4</v>
      </c>
      <c r="T100" s="12">
        <v>30</v>
      </c>
      <c r="U100" s="35">
        <f t="shared" si="3"/>
        <v>23087</v>
      </c>
      <c r="V100" s="24">
        <v>30600</v>
      </c>
    </row>
    <row r="101" spans="1:22" ht="18.75" x14ac:dyDescent="0.25">
      <c r="A101" s="32">
        <v>339</v>
      </c>
      <c r="B101" s="27">
        <v>2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1</v>
      </c>
      <c r="I101" s="27">
        <v>10</v>
      </c>
      <c r="J101" s="27">
        <v>0</v>
      </c>
      <c r="K101" s="27">
        <v>5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8">
        <f t="shared" si="3"/>
        <v>4363.5</v>
      </c>
      <c r="V101" s="31">
        <f>U101</f>
        <v>4363.5</v>
      </c>
    </row>
    <row r="102" spans="1:22" ht="18.75" x14ac:dyDescent="0.25">
      <c r="A102" s="23">
        <v>458</v>
      </c>
      <c r="B102" s="12">
        <v>101</v>
      </c>
      <c r="C102" s="12">
        <v>200</v>
      </c>
      <c r="D102" s="12">
        <v>100</v>
      </c>
      <c r="E102" s="12">
        <v>400</v>
      </c>
      <c r="F102" s="12">
        <v>20</v>
      </c>
      <c r="G102" s="12">
        <v>100</v>
      </c>
      <c r="H102" s="12">
        <v>0</v>
      </c>
      <c r="I102" s="12">
        <v>20</v>
      </c>
      <c r="J102" s="12">
        <v>20</v>
      </c>
      <c r="K102" s="12">
        <v>50</v>
      </c>
      <c r="L102" s="12">
        <v>6</v>
      </c>
      <c r="M102" s="12">
        <v>20</v>
      </c>
      <c r="N102" s="12">
        <v>20</v>
      </c>
      <c r="O102" s="12">
        <v>40</v>
      </c>
      <c r="P102" s="12">
        <v>50</v>
      </c>
      <c r="Q102" s="12">
        <v>10</v>
      </c>
      <c r="R102" s="12">
        <v>60</v>
      </c>
      <c r="S102" s="12">
        <v>3</v>
      </c>
      <c r="T102" s="12">
        <v>10</v>
      </c>
      <c r="U102" s="35">
        <f t="shared" si="3"/>
        <v>68400</v>
      </c>
      <c r="V102" s="24">
        <v>68400</v>
      </c>
    </row>
    <row r="103" spans="1:22" ht="18.75" x14ac:dyDescent="0.25">
      <c r="A103" s="32">
        <v>569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8">
        <f t="shared" si="3"/>
        <v>0</v>
      </c>
      <c r="V103" s="31">
        <v>36000</v>
      </c>
    </row>
    <row r="104" spans="1:22" ht="18.75" x14ac:dyDescent="0.25">
      <c r="A104" s="23">
        <v>572</v>
      </c>
      <c r="B104" s="12">
        <v>40</v>
      </c>
      <c r="C104" s="12">
        <v>110</v>
      </c>
      <c r="D104" s="12">
        <v>0</v>
      </c>
      <c r="E104" s="12">
        <v>200</v>
      </c>
      <c r="F104" s="12">
        <v>0</v>
      </c>
      <c r="G104" s="12">
        <v>400</v>
      </c>
      <c r="H104" s="12">
        <v>12</v>
      </c>
      <c r="I104" s="12">
        <v>8</v>
      </c>
      <c r="J104" s="12">
        <v>189</v>
      </c>
      <c r="K104" s="12">
        <v>5</v>
      </c>
      <c r="L104" s="12">
        <v>2</v>
      </c>
      <c r="M104" s="12">
        <v>3</v>
      </c>
      <c r="N104" s="12">
        <v>1</v>
      </c>
      <c r="O104" s="12">
        <v>9</v>
      </c>
      <c r="P104" s="12">
        <v>5</v>
      </c>
      <c r="Q104" s="12">
        <v>5</v>
      </c>
      <c r="R104" s="12">
        <v>5</v>
      </c>
      <c r="S104" s="12">
        <v>2</v>
      </c>
      <c r="T104" s="12">
        <v>0</v>
      </c>
      <c r="U104" s="35">
        <f t="shared" si="3"/>
        <v>35975.5</v>
      </c>
      <c r="V104" s="24">
        <v>36000</v>
      </c>
    </row>
    <row r="105" spans="1:22" ht="18.75" x14ac:dyDescent="0.25">
      <c r="A105" s="32">
        <v>574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4">
        <f t="shared" si="3"/>
        <v>0</v>
      </c>
      <c r="V105" s="31">
        <v>73800</v>
      </c>
    </row>
    <row r="106" spans="1:22" ht="18.75" x14ac:dyDescent="0.25">
      <c r="A106" s="25">
        <v>625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26">
        <f t="shared" si="3"/>
        <v>0</v>
      </c>
      <c r="V106" s="26">
        <v>36000</v>
      </c>
    </row>
    <row r="107" spans="1:22" ht="18.75" x14ac:dyDescent="0.25">
      <c r="A107" s="33">
        <v>689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34">
        <f t="shared" si="3"/>
        <v>0</v>
      </c>
      <c r="V107" s="34">
        <v>30600</v>
      </c>
    </row>
    <row r="108" spans="1:22" ht="18.75" x14ac:dyDescent="0.25">
      <c r="A108" s="25" t="s">
        <v>27</v>
      </c>
      <c r="B108" s="12">
        <v>100</v>
      </c>
      <c r="C108" s="12">
        <v>100</v>
      </c>
      <c r="D108" s="12">
        <v>70</v>
      </c>
      <c r="E108" s="12">
        <v>200</v>
      </c>
      <c r="F108" s="12">
        <v>200</v>
      </c>
      <c r="G108" s="12">
        <v>200</v>
      </c>
      <c r="H108" s="12">
        <v>0</v>
      </c>
      <c r="I108" s="12">
        <v>0</v>
      </c>
      <c r="J108" s="12">
        <v>70</v>
      </c>
      <c r="K108" s="12">
        <v>30</v>
      </c>
      <c r="L108" s="12">
        <v>5</v>
      </c>
      <c r="M108" s="12">
        <v>10</v>
      </c>
      <c r="N108" s="12">
        <v>20</v>
      </c>
      <c r="O108" s="12">
        <v>50</v>
      </c>
      <c r="P108" s="12">
        <v>60</v>
      </c>
      <c r="Q108" s="12">
        <v>60</v>
      </c>
      <c r="R108" s="12">
        <v>60</v>
      </c>
      <c r="S108" s="12">
        <v>5</v>
      </c>
      <c r="T108" s="12">
        <v>50</v>
      </c>
      <c r="U108" s="26">
        <f t="shared" si="3"/>
        <v>71986</v>
      </c>
      <c r="V108" s="26"/>
    </row>
    <row r="109" spans="1:22" ht="18.75" x14ac:dyDescent="0.25">
      <c r="A109" s="33" t="s">
        <v>28</v>
      </c>
      <c r="B109" s="27">
        <v>100</v>
      </c>
      <c r="C109" s="27">
        <v>60</v>
      </c>
      <c r="D109" s="27">
        <v>72</v>
      </c>
      <c r="E109" s="27">
        <v>300</v>
      </c>
      <c r="F109" s="27">
        <v>30</v>
      </c>
      <c r="G109" s="27">
        <v>200</v>
      </c>
      <c r="H109" s="27">
        <v>0</v>
      </c>
      <c r="I109" s="27">
        <v>6</v>
      </c>
      <c r="J109" s="27">
        <v>50</v>
      </c>
      <c r="K109" s="27">
        <v>0</v>
      </c>
      <c r="L109" s="27">
        <v>2</v>
      </c>
      <c r="M109" s="27">
        <v>20</v>
      </c>
      <c r="N109" s="27">
        <v>10</v>
      </c>
      <c r="O109" s="27">
        <v>30</v>
      </c>
      <c r="P109" s="27">
        <v>30</v>
      </c>
      <c r="Q109" s="27">
        <v>0</v>
      </c>
      <c r="R109" s="27">
        <v>20</v>
      </c>
      <c r="S109" s="27">
        <v>6</v>
      </c>
      <c r="T109" s="27">
        <v>50</v>
      </c>
      <c r="U109" s="34">
        <f t="shared" si="3"/>
        <v>47495</v>
      </c>
      <c r="V109" s="34"/>
    </row>
    <row r="110" spans="1:22" ht="18.75" x14ac:dyDescent="0.25">
      <c r="A110" s="25" t="s">
        <v>29</v>
      </c>
      <c r="B110" s="12">
        <v>200</v>
      </c>
      <c r="C110" s="12">
        <v>0</v>
      </c>
      <c r="D110" s="12">
        <v>60</v>
      </c>
      <c r="E110" s="12">
        <v>900</v>
      </c>
      <c r="F110" s="12">
        <v>20</v>
      </c>
      <c r="G110" s="12">
        <v>0</v>
      </c>
      <c r="H110" s="12">
        <v>0</v>
      </c>
      <c r="I110" s="12">
        <v>0</v>
      </c>
      <c r="J110" s="12">
        <v>10</v>
      </c>
      <c r="K110" s="12">
        <v>10</v>
      </c>
      <c r="L110" s="12">
        <v>10</v>
      </c>
      <c r="M110" s="12">
        <v>10</v>
      </c>
      <c r="N110" s="12">
        <v>1</v>
      </c>
      <c r="O110" s="12">
        <v>0</v>
      </c>
      <c r="P110" s="12">
        <v>40</v>
      </c>
      <c r="Q110" s="12">
        <v>10</v>
      </c>
      <c r="R110" s="12">
        <v>30</v>
      </c>
      <c r="S110" s="12">
        <v>2</v>
      </c>
      <c r="T110" s="12">
        <v>0</v>
      </c>
      <c r="U110" s="26">
        <f t="shared" si="3"/>
        <v>50319</v>
      </c>
      <c r="V110" s="26"/>
    </row>
    <row r="111" spans="1:22" x14ac:dyDescent="0.25">
      <c r="A111" s="44" t="s">
        <v>30</v>
      </c>
      <c r="B111" s="45">
        <f>SUM(B3:B110)</f>
        <v>16551</v>
      </c>
      <c r="C111" s="45">
        <f>SUM(C3:C110)</f>
        <v>12863</v>
      </c>
      <c r="D111" s="45">
        <f>SUM(D3:D110)</f>
        <v>11091</v>
      </c>
      <c r="E111" s="45">
        <f>SUM(E3:E110)</f>
        <v>34073</v>
      </c>
      <c r="F111" s="45">
        <f>SUM(F3:F110)</f>
        <v>3196</v>
      </c>
      <c r="G111" s="45">
        <f>SUM(G3:G110)</f>
        <v>25574</v>
      </c>
      <c r="H111" s="45">
        <f>SUM(H3:H110)</f>
        <v>654</v>
      </c>
      <c r="I111" s="45">
        <f>SUM(I3:I110)</f>
        <v>1845</v>
      </c>
      <c r="J111" s="45">
        <f>SUM(J3:J110)</f>
        <v>7048</v>
      </c>
      <c r="K111" s="45">
        <f>SUM(K3:K110)</f>
        <v>1757.8</v>
      </c>
      <c r="L111" s="45">
        <f>SUM(L3:L110)</f>
        <v>534</v>
      </c>
      <c r="M111" s="45">
        <f>SUM(M3:M110)</f>
        <v>831</v>
      </c>
      <c r="N111" s="45">
        <f>SUM(N3:N110)</f>
        <v>432</v>
      </c>
      <c r="O111" s="45">
        <f>SUM(O3:O110)</f>
        <v>1330</v>
      </c>
      <c r="P111" s="45">
        <f>SUM(P3:P110)</f>
        <v>3022</v>
      </c>
      <c r="Q111" s="45">
        <f>SUM(Q3:Q110)</f>
        <v>3391</v>
      </c>
      <c r="R111" s="45">
        <f>SUM(R3:R110)</f>
        <v>1485</v>
      </c>
      <c r="S111" s="45">
        <f>SUM(S3:S110)</f>
        <v>398</v>
      </c>
      <c r="T111" s="45">
        <f>SUM(T3:T110)</f>
        <v>1656</v>
      </c>
      <c r="U111" s="46">
        <f>SUM(U3:U110)</f>
        <v>6492816.459999999</v>
      </c>
      <c r="V111" s="47">
        <f>SUM(V3:V110)</f>
        <v>7155763.5</v>
      </c>
    </row>
    <row r="112" spans="1:22" x14ac:dyDescent="0.25">
      <c r="A112" s="44" t="s">
        <v>0</v>
      </c>
      <c r="B112" s="48">
        <f>B111*B2</f>
        <v>1655100</v>
      </c>
      <c r="C112" s="48">
        <f>C111*C2</f>
        <v>643150</v>
      </c>
      <c r="D112" s="48">
        <f>D111*D2</f>
        <v>443640</v>
      </c>
      <c r="E112" s="48">
        <f>E111*E2</f>
        <v>511095</v>
      </c>
      <c r="F112" s="48">
        <f>F111*F2</f>
        <v>169388</v>
      </c>
      <c r="G112" s="48">
        <f>G111*G2</f>
        <v>332462</v>
      </c>
      <c r="H112" s="48">
        <f>H111*H2</f>
        <v>202740</v>
      </c>
      <c r="I112" s="48">
        <f>I111*I2</f>
        <v>682650</v>
      </c>
      <c r="J112" s="48">
        <f>J111*J2</f>
        <v>274872</v>
      </c>
      <c r="K112" s="48">
        <f>K111*K2</f>
        <v>53964.46</v>
      </c>
      <c r="L112" s="48">
        <f>L111*L2</f>
        <v>363120</v>
      </c>
      <c r="M112" s="48">
        <f>M111*M2</f>
        <v>106368</v>
      </c>
      <c r="N112" s="48">
        <f>N111*N2</f>
        <v>238464</v>
      </c>
      <c r="O112" s="48">
        <f>O111*O2</f>
        <v>59850</v>
      </c>
      <c r="P112" s="48">
        <f>P111*P2</f>
        <v>99726</v>
      </c>
      <c r="Q112" s="48">
        <f>Q111*Q2</f>
        <v>342491</v>
      </c>
      <c r="R112" s="48">
        <f>R111*R2</f>
        <v>59400</v>
      </c>
      <c r="S112" s="48">
        <f>S111*S2</f>
        <v>99500</v>
      </c>
      <c r="T112" s="48">
        <f>T111*T2</f>
        <v>154836</v>
      </c>
      <c r="U112" s="49">
        <f>SUM(B112:T112)</f>
        <v>6492816.46</v>
      </c>
      <c r="V112" s="50"/>
    </row>
    <row r="113" spans="2:21" ht="15.75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4"/>
    </row>
    <row r="115" spans="2:21" ht="20.25" x14ac:dyDescent="0.3">
      <c r="B115" s="3" t="s">
        <v>9</v>
      </c>
      <c r="C115" s="5"/>
      <c r="D115" s="5"/>
      <c r="E115" s="5"/>
    </row>
    <row r="116" spans="2:21" ht="20.25" x14ac:dyDescent="0.3">
      <c r="B116" s="3" t="s">
        <v>26</v>
      </c>
      <c r="C116" s="5"/>
      <c r="D116" s="5"/>
      <c r="E116" s="5"/>
    </row>
    <row r="117" spans="2:21" ht="20.25" x14ac:dyDescent="0.3">
      <c r="B117" s="3" t="s">
        <v>10</v>
      </c>
      <c r="C117" s="5"/>
      <c r="D117" s="5"/>
      <c r="E117" s="5"/>
    </row>
    <row r="118" spans="2:21" ht="20.25" x14ac:dyDescent="0.3">
      <c r="B118" s="4" t="s">
        <v>11</v>
      </c>
      <c r="C118" s="5"/>
      <c r="D118" s="5"/>
      <c r="E118" s="5"/>
    </row>
    <row r="119" spans="2:21" ht="20.25" x14ac:dyDescent="0.3">
      <c r="B119" s="3" t="s">
        <v>13</v>
      </c>
      <c r="C119" s="5"/>
      <c r="D119" s="5"/>
      <c r="E119" s="5"/>
    </row>
  </sheetData>
  <sheetProtection algorithmName="SHA-512" hashValue="lWJ+GuCkiXcQVV7E4CFDzX7u4tatClZ2lwIltXYD5V0+3K/5P0VaMSRv43/iaY3Wh/fWOdTs/AWMgvzMC6wZxw==" saltValue="KiIHx6M1IOC7Unht8mfWbA==" spinCount="100000" sheet="1" objects="1" scenarios="1"/>
  <protectedRanges>
    <protectedRange algorithmName="SHA-512" hashValue="2IBMpOAWUYhzNmk6NpRg38x0Bltc+1Aac+4zkI3+84x5Hk5mt07Be6w5j34yL0SmWk+mhVlKCBBKlrA3rG/xdA==" saltValue="jp7h0Kdh6oPmmJJh0yJxUQ==" spinCount="100000" sqref="A1:V2 A3:A110 V6:V110" name="Диапазон1"/>
  </protectedRanges>
  <mergeCells count="3">
    <mergeCell ref="A1:A2"/>
    <mergeCell ref="U1:U2"/>
    <mergeCell ref="V1:V2"/>
  </mergeCells>
  <hyperlinks>
    <hyperlink ref="B118" r:id="rId1"/>
    <hyperlink ref="B1" r:id="rId2"/>
    <hyperlink ref="C1" r:id="rId3"/>
    <hyperlink ref="D1" r:id="rId4"/>
    <hyperlink ref="E1" r:id="rId5"/>
    <hyperlink ref="F1" r:id="rId6"/>
    <hyperlink ref="G1" r:id="rId7"/>
    <hyperlink ref="H1" r:id="rId8"/>
    <hyperlink ref="I1" r:id="rId9"/>
    <hyperlink ref="J1" r:id="rId10"/>
    <hyperlink ref="K1" r:id="rId11"/>
    <hyperlink ref="M1" r:id="rId12"/>
    <hyperlink ref="L1" r:id="rId13"/>
    <hyperlink ref="N1" r:id="rId14" display="Реагент для таянья снега (мешок 20 кг.)"/>
    <hyperlink ref="O1" r:id="rId15"/>
    <hyperlink ref="P1" r:id="rId16"/>
    <hyperlink ref="Q1" r:id="rId17"/>
    <hyperlink ref="R1" r:id="rId18"/>
    <hyperlink ref="S1" r:id="rId19"/>
    <hyperlink ref="T1" r:id="rId20"/>
  </hyperlinks>
  <pageMargins left="0.7" right="0.7" top="0.75" bottom="0.75" header="0.3" footer="0.3"/>
  <pageSetup paperSize="9" orientation="portrait" r:id="rId21"/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Бытовая химия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2018-09-17T08:02:02Z</dcterms:modified>
</cp:coreProperties>
</file>